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Zeist/152107 Aanbesteding verledding/Product/PvE_v1.1/Bijlagen/"/>
    </mc:Choice>
  </mc:AlternateContent>
  <xr:revisionPtr revIDLastSave="155" documentId="8_{94D7FD9F-9B0F-47BC-9AB5-7C2B7180B414}" xr6:coauthVersionLast="47" xr6:coauthVersionMax="47" xr10:uidLastSave="{04FA3E2E-4FF7-486B-9AB6-E47F6E68D897}"/>
  <bookViews>
    <workbookView xWindow="1920" yWindow="1920" windowWidth="20280" windowHeight="10380" activeTab="4" xr2:uid="{3202B32F-328C-7245-8EDC-B2A3DBFBEC8E}"/>
  </bookViews>
  <sheets>
    <sheet name="Armatuurdata" sheetId="6" r:id="rId1"/>
    <sheet name="Techniek" sheetId="10" r:id="rId2"/>
    <sheet name="LCA-MKI" sheetId="11" r:id="rId3"/>
    <sheet name="Leverancier" sheetId="13" r:id="rId4"/>
    <sheet name="Inschrijfbedragen" sheetId="17" r:id="rId5"/>
    <sheet name="bron van EPD" sheetId="16" r:id="rId6"/>
  </sheets>
  <definedNames>
    <definedName name="_Toc113271730" localSheetId="3">Leverancier!$H$21</definedName>
    <definedName name="_xlnm.Print_Area" localSheetId="0">Armatuurdata!$A$1:$E$64</definedName>
    <definedName name="afstand">'LCA-MKI'!#REF!</definedName>
    <definedName name="CO_2">Leverancier!$B$3:$C$6</definedName>
    <definedName name="GROENE_STROOM">Leverancier!$B$20:$C$27</definedName>
    <definedName name="LCA_1">'bron van EPD'!$B$5:$J$15</definedName>
    <definedName name="LCA_2">'bron van EPD'!$L$4:$T$15</definedName>
    <definedName name="LCA_3">'bron van EPD'!$V$4:$AD$15</definedName>
    <definedName name="LCA_4">'bron van EPD'!$AF$4:$AN$15</definedName>
    <definedName name="lca_score">#REF!</definedName>
    <definedName name="MKI">'LCA-MKI'!$C$24:$F$27</definedName>
    <definedName name="MVO">Leverancier!$B$8:$C$12</definedName>
    <definedName name="score_LCA">#REF!</definedName>
    <definedName name="score_p3">#REF!</definedName>
    <definedName name="score_Uh_G">#REF!</definedName>
    <definedName name="Score_vermogen">#REF!</definedName>
    <definedName name="scoretabel1">#REF!</definedName>
    <definedName name="SROI">Leverancier!$B$13:$C$18</definedName>
    <definedName name="test">'bron van EPD'!$B$5:$K$23</definedName>
    <definedName name="tol">#REF!</definedName>
    <definedName name="trede_CO2">Leverancier!$J$4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3" l="1"/>
  <c r="K22" i="13" s="1"/>
  <c r="J18" i="13"/>
  <c r="J26" i="13" l="1"/>
  <c r="J14" i="13"/>
  <c r="K14" i="13" s="1"/>
  <c r="C18" i="13"/>
  <c r="C17" i="13"/>
  <c r="C16" i="13"/>
  <c r="C15" i="13"/>
  <c r="AB15" i="11"/>
  <c r="AD15" i="11" s="1"/>
  <c r="AB13" i="11"/>
  <c r="AD13" i="11" s="1"/>
  <c r="AB12" i="11"/>
  <c r="AD12" i="11" s="1"/>
  <c r="AB10" i="11"/>
  <c r="AD10" i="11" s="1"/>
  <c r="AB9" i="11"/>
  <c r="AD9" i="11" s="1"/>
  <c r="AB6" i="11"/>
  <c r="AD6" i="11" s="1"/>
  <c r="S8" i="11"/>
  <c r="U8" i="11" s="1"/>
  <c r="S7" i="11"/>
  <c r="U7" i="11" s="1"/>
  <c r="S12" i="11"/>
  <c r="U12" i="11" s="1"/>
  <c r="AG4" i="16"/>
  <c r="AH4" i="16" s="1"/>
  <c r="AI4" i="16" s="1"/>
  <c r="AJ4" i="16" s="1"/>
  <c r="AK4" i="16" s="1"/>
  <c r="AL4" i="16" s="1"/>
  <c r="AM4" i="16" s="1"/>
  <c r="AN4" i="16" s="1"/>
  <c r="W4" i="16"/>
  <c r="X4" i="16" s="1"/>
  <c r="Y4" i="16" s="1"/>
  <c r="Z4" i="16" s="1"/>
  <c r="AA4" i="16" s="1"/>
  <c r="AB4" i="16" s="1"/>
  <c r="AC4" i="16" s="1"/>
  <c r="AD4" i="16" s="1"/>
  <c r="M4" i="16"/>
  <c r="N4" i="16" s="1"/>
  <c r="O4" i="16" s="1"/>
  <c r="P4" i="16" s="1"/>
  <c r="Q4" i="16" s="1"/>
  <c r="R4" i="16" s="1"/>
  <c r="S4" i="16" s="1"/>
  <c r="T4" i="16" s="1"/>
  <c r="AB7" i="11"/>
  <c r="AD7" i="11" s="1"/>
  <c r="C4" i="16"/>
  <c r="D4" i="16" s="1"/>
  <c r="E4" i="16" s="1"/>
  <c r="F4" i="16" s="1"/>
  <c r="G4" i="16" s="1"/>
  <c r="H4" i="16" s="1"/>
  <c r="I4" i="16" s="1"/>
  <c r="J4" i="16" s="1"/>
  <c r="S5" i="11" l="1"/>
  <c r="U5" i="11" s="1"/>
  <c r="S6" i="11"/>
  <c r="U6" i="11" s="1"/>
  <c r="S9" i="11"/>
  <c r="U9" i="11" s="1"/>
  <c r="S11" i="11"/>
  <c r="U11" i="11" s="1"/>
  <c r="S13" i="11"/>
  <c r="U13" i="11" s="1"/>
  <c r="S14" i="11"/>
  <c r="U14" i="11" s="1"/>
  <c r="S15" i="11"/>
  <c r="U15" i="11" s="1"/>
  <c r="S10" i="11"/>
  <c r="U10" i="11" s="1"/>
  <c r="AB8" i="11"/>
  <c r="AD8" i="11" s="1"/>
  <c r="AB11" i="11"/>
  <c r="AD11" i="11" s="1"/>
  <c r="AB14" i="11"/>
  <c r="AD14" i="11" s="1"/>
  <c r="AB5" i="11"/>
  <c r="AD5" i="11" s="1"/>
  <c r="J19" i="13"/>
  <c r="K19" i="13" s="1"/>
  <c r="K18" i="13"/>
  <c r="V16" i="11" l="1"/>
  <c r="P19" i="11" s="1"/>
  <c r="F26" i="11" s="1"/>
  <c r="AB16" i="11"/>
  <c r="S16" i="11"/>
  <c r="AE16" i="11"/>
  <c r="Y19" i="11" s="1"/>
  <c r="F27" i="11" s="1"/>
  <c r="J15" i="11"/>
  <c r="L15" i="11" s="1"/>
  <c r="J14" i="11"/>
  <c r="L14" i="11" s="1"/>
  <c r="J13" i="11"/>
  <c r="L13" i="11" s="1"/>
  <c r="J12" i="11"/>
  <c r="L12" i="11" s="1"/>
  <c r="J11" i="11"/>
  <c r="L11" i="11" s="1"/>
  <c r="J10" i="11"/>
  <c r="L10" i="11" s="1"/>
  <c r="J9" i="11"/>
  <c r="L9" i="11" s="1"/>
  <c r="J8" i="11"/>
  <c r="L8" i="11" s="1"/>
  <c r="J7" i="11"/>
  <c r="L7" i="11" s="1"/>
  <c r="J6" i="11"/>
  <c r="L6" i="11" s="1"/>
  <c r="J5" i="11"/>
  <c r="L5" i="11" s="1"/>
  <c r="J9" i="13"/>
  <c r="K9" i="13" s="1"/>
  <c r="J4" i="13"/>
  <c r="K4" i="13" s="1"/>
  <c r="J16" i="11" l="1"/>
  <c r="K26" i="13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O5" i="10"/>
  <c r="S5" i="10" l="1"/>
  <c r="D19" i="10"/>
  <c r="V18" i="10" l="1"/>
  <c r="V14" i="10"/>
  <c r="V10" i="10"/>
  <c r="V6" i="10"/>
  <c r="V13" i="10"/>
  <c r="V9" i="10"/>
  <c r="V5" i="10"/>
  <c r="V16" i="10"/>
  <c r="V12" i="10"/>
  <c r="V8" i="10"/>
  <c r="V15" i="10"/>
  <c r="V11" i="10"/>
  <c r="V7" i="10"/>
  <c r="V17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V19" i="10" l="1"/>
  <c r="M16" i="11"/>
  <c r="D19" i="11" s="1"/>
  <c r="F25" i="11" s="1"/>
  <c r="E18" i="10" l="1"/>
  <c r="P18" i="10" s="1"/>
  <c r="E17" i="10"/>
  <c r="P17" i="10" s="1"/>
  <c r="E16" i="10"/>
  <c r="P16" i="10" s="1"/>
  <c r="E15" i="10"/>
  <c r="E14" i="10"/>
  <c r="E13" i="10"/>
  <c r="P13" i="10" s="1"/>
  <c r="E12" i="10"/>
  <c r="E11" i="10"/>
  <c r="E10" i="10"/>
  <c r="E9" i="10"/>
  <c r="E8" i="10"/>
  <c r="P8" i="10" s="1"/>
  <c r="E7" i="10"/>
  <c r="P7" i="10" s="1"/>
  <c r="E6" i="10"/>
  <c r="P6" i="10" s="1"/>
  <c r="E5" i="10"/>
  <c r="H5" i="10" s="1"/>
  <c r="H7" i="10" l="1"/>
  <c r="H10" i="10"/>
  <c r="P10" i="10"/>
  <c r="H9" i="10"/>
  <c r="P9" i="10"/>
  <c r="H11" i="10"/>
  <c r="P11" i="10"/>
  <c r="H12" i="10"/>
  <c r="P12" i="10"/>
  <c r="H14" i="10"/>
  <c r="P14" i="10"/>
  <c r="H15" i="10"/>
  <c r="P15" i="10"/>
  <c r="T5" i="10"/>
  <c r="P5" i="10"/>
  <c r="H13" i="10"/>
  <c r="T13" i="10"/>
  <c r="L13" i="10"/>
  <c r="H16" i="10"/>
  <c r="L16" i="10"/>
  <c r="T16" i="10"/>
  <c r="L8" i="10"/>
  <c r="T8" i="10"/>
  <c r="L5" i="10"/>
  <c r="H17" i="10"/>
  <c r="T17" i="10"/>
  <c r="L17" i="10"/>
  <c r="L11" i="10"/>
  <c r="T11" i="10"/>
  <c r="T14" i="10"/>
  <c r="L14" i="10"/>
  <c r="H6" i="10"/>
  <c r="T6" i="10"/>
  <c r="L6" i="10"/>
  <c r="H18" i="10"/>
  <c r="L18" i="10"/>
  <c r="T18" i="10"/>
  <c r="T12" i="10"/>
  <c r="L12" i="10"/>
  <c r="L15" i="10"/>
  <c r="T15" i="10"/>
  <c r="L7" i="10"/>
  <c r="T7" i="10"/>
  <c r="L9" i="10"/>
  <c r="T9" i="10"/>
  <c r="H8" i="10"/>
  <c r="T10" i="10"/>
  <c r="L10" i="10"/>
  <c r="L19" i="10" l="1"/>
  <c r="D22" i="10" s="1"/>
  <c r="P19" i="10"/>
  <c r="D23" i="10" s="1"/>
  <c r="H19" i="10"/>
  <c r="D21" i="10" s="1"/>
  <c r="T19" i="10"/>
  <c r="D24" i="10" s="1"/>
  <c r="D25" i="10" l="1"/>
  <c r="D32" i="6"/>
</calcChain>
</file>

<file path=xl/sharedStrings.xml><?xml version="1.0" encoding="utf-8"?>
<sst xmlns="http://schemas.openxmlformats.org/spreadsheetml/2006/main" count="379" uniqueCount="186">
  <si>
    <t>Kleurtemperatuur</t>
  </si>
  <si>
    <t>CIE 13.3</t>
  </si>
  <si>
    <t>EN 60598-1</t>
  </si>
  <si>
    <t>Rendement armatuur</t>
  </si>
  <si>
    <t>%</t>
  </si>
  <si>
    <t>K</t>
  </si>
  <si>
    <t>kg</t>
  </si>
  <si>
    <t>BIJLAGE - Aan te leveren DATASHEET</t>
  </si>
  <si>
    <t>Omschrijving</t>
  </si>
  <si>
    <t>Waarde(n)</t>
  </si>
  <si>
    <t>Invulkolom Leverancier</t>
  </si>
  <si>
    <t>Toelichting</t>
  </si>
  <si>
    <t>1. Algemene informatie</t>
  </si>
  <si>
    <t>Fabrikant</t>
  </si>
  <si>
    <t xml:space="preserve">Model </t>
  </si>
  <si>
    <t>Toepassingsgebied armatuur</t>
  </si>
  <si>
    <t xml:space="preserve">L x B x H afmetingen </t>
  </si>
  <si>
    <t xml:space="preserve">Merk en serie led </t>
  </si>
  <si>
    <t xml:space="preserve">Merk en serie lenzen </t>
  </si>
  <si>
    <t>Merk en serie driver</t>
  </si>
  <si>
    <t>2. Levensduur armatuur</t>
  </si>
  <si>
    <t>Levensduur driver</t>
  </si>
  <si>
    <t>h</t>
  </si>
  <si>
    <t>3. Fotometrische parameters</t>
  </si>
  <si>
    <t>lm</t>
  </si>
  <si>
    <t>lm/W</t>
  </si>
  <si>
    <t>CIE 15</t>
  </si>
  <si>
    <t>G / D Klasse</t>
  </si>
  <si>
    <t xml:space="preserve">Paragraaf 4.2.2. Lichtcomfort (Aanbestedingsdokument) </t>
  </si>
  <si>
    <t xml:space="preserve">verblindinggetal (X) </t>
  </si>
  <si>
    <t>Lichtgevend oppervlak. Bepaald op 4m afstand</t>
  </si>
  <si>
    <t>m2</t>
  </si>
  <si>
    <t>Zie bijlage: Oppervlakte bepaling OliNo</t>
  </si>
  <si>
    <t>kcd/m2</t>
  </si>
  <si>
    <t>Max inschakelstroom</t>
  </si>
  <si>
    <t>A</t>
  </si>
  <si>
    <t>Opgenomen vermogen</t>
  </si>
  <si>
    <t>W</t>
  </si>
  <si>
    <t>Schijnbaar vermogen S</t>
  </si>
  <si>
    <t>Power factor:        100% v.h. Vermogen</t>
  </si>
  <si>
    <t>Pf</t>
  </si>
  <si>
    <t>70%  v.h. Vermogen</t>
  </si>
  <si>
    <t>50%  v.h. Vermogen</t>
  </si>
  <si>
    <t>THD (Total Harmonic Distortion)</t>
  </si>
  <si>
    <t>EN 61000-3-2</t>
  </si>
  <si>
    <t xml:space="preserve">Piek stromen </t>
  </si>
  <si>
    <t>Aanwezigheid piekspanning-protectie</t>
  </si>
  <si>
    <t>Kv</t>
  </si>
  <si>
    <t>Veiligheid van elektronische apparatuur</t>
  </si>
  <si>
    <t>Class I or II</t>
  </si>
  <si>
    <t>ENEC+ of Dekra keurmerk</t>
  </si>
  <si>
    <t>5. Omgevingscondities</t>
  </si>
  <si>
    <t>Dichtheid (IP)</t>
  </si>
  <si>
    <t>EN 60598-1 + deel 2 en EN 60529</t>
  </si>
  <si>
    <t xml:space="preserve">Slagvastheid (IK) </t>
  </si>
  <si>
    <t>EN 50102</t>
  </si>
  <si>
    <t>Gewicht (kg)  </t>
  </si>
  <si>
    <t>0,1 kg nauwkeurig</t>
  </si>
  <si>
    <t>Oppervlaktebehandeling  </t>
  </si>
  <si>
    <t>Poedercoating</t>
  </si>
  <si>
    <t>6. Duurzaamheid</t>
  </si>
  <si>
    <t>Paragraaf 4.2.5. Levens Cyclus Analyse (LCA)</t>
  </si>
  <si>
    <t xml:space="preserve">Paragraaf 4.2.5. Duurzaamheid (Aanbestedingsdokument) </t>
  </si>
  <si>
    <t xml:space="preserve">Bedrijfsnaam:   </t>
  </si>
  <si>
    <t>Naam contactpersoon:</t>
  </si>
  <si>
    <t>e-mail adres contactpersoon:</t>
  </si>
  <si>
    <t>Plaats:</t>
  </si>
  <si>
    <t>Datum:</t>
  </si>
  <si>
    <t>Naam gemachtigde namens inschrijver:</t>
  </si>
  <si>
    <t>Handtekening gemachtigde:</t>
  </si>
  <si>
    <t>Lichtstroom armatuur</t>
  </si>
  <si>
    <t>Kleurweergaveindex CRI</t>
  </si>
  <si>
    <t xml:space="preserve">Verblindingsindex classificatie </t>
  </si>
  <si>
    <t>SROI</t>
  </si>
  <si>
    <t>AP</t>
  </si>
  <si>
    <t>GWP</t>
  </si>
  <si>
    <t>EP</t>
  </si>
  <si>
    <t>ODP</t>
  </si>
  <si>
    <t>POCP</t>
  </si>
  <si>
    <t>Klimaatverandering</t>
  </si>
  <si>
    <t>A1</t>
  </si>
  <si>
    <t>A2</t>
  </si>
  <si>
    <t>A3</t>
  </si>
  <si>
    <r>
      <t>CO</t>
    </r>
    <r>
      <rPr>
        <vertAlign val="subscript"/>
        <sz val="10"/>
        <color theme="1"/>
        <rFont val="Segoe UI"/>
        <family val="2"/>
      </rPr>
      <t xml:space="preserve">2 </t>
    </r>
    <r>
      <rPr>
        <sz val="10"/>
        <color theme="1"/>
        <rFont val="Segoe UI"/>
        <family val="2"/>
      </rPr>
      <t xml:space="preserve">eq/kg </t>
    </r>
  </si>
  <si>
    <t>Stroom bij een starthoek van de spanning van 90 graden.</t>
  </si>
  <si>
    <t>4. Elektrische parameters</t>
  </si>
  <si>
    <r>
      <t xml:space="preserve">Nominale waarde, netto bij Tq = 25 </t>
    </r>
    <r>
      <rPr>
        <vertAlign val="superscript"/>
        <sz val="12"/>
        <color theme="1"/>
        <rFont val="Segoe UI"/>
        <family val="2"/>
      </rPr>
      <t>o</t>
    </r>
    <r>
      <rPr>
        <sz val="12"/>
        <color theme="1"/>
        <rFont val="Segoe UI"/>
        <family val="2"/>
      </rPr>
      <t>C</t>
    </r>
  </si>
  <si>
    <t>Uw lichtstroom en wattage die het beste past bij het betreffende profiel,                                                                       dient u separaat op te geven in deze datasheet (regel 17 en 30)</t>
  </si>
  <si>
    <t xml:space="preserve">Lichtcomfort (Aanbestedingsdokument 4.2.2.) </t>
  </si>
  <si>
    <t>Lmax tussen de hoeken 85 en 90 graden</t>
  </si>
  <si>
    <t>Verwachte levensduur complete armatuur</t>
  </si>
  <si>
    <t>Minimaal L90B10</t>
  </si>
  <si>
    <t>Zie EVO bestand</t>
  </si>
  <si>
    <t>Vermogen per km volgens EVO bestand</t>
  </si>
  <si>
    <t>Profiel</t>
  </si>
  <si>
    <t>aantal</t>
  </si>
  <si>
    <t>P/km</t>
  </si>
  <si>
    <t>score</t>
  </si>
  <si>
    <t>PROF. LORENTZLAAN</t>
  </si>
  <si>
    <t>OUDE POSTWEG</t>
  </si>
  <si>
    <t>KROOSTWEG</t>
  </si>
  <si>
    <t>ARISTOTELESLAAN</t>
  </si>
  <si>
    <t>DIJNSELBURGERLAAN</t>
  </si>
  <si>
    <t>JOHAN VAN OLDENBARNEVELTLAAN</t>
  </si>
  <si>
    <t>RUYSDAELLAAN</t>
  </si>
  <si>
    <t>OUDE ARNHEMSEWEG</t>
  </si>
  <si>
    <t>BURGEMEESTER PATIJNLAAN</t>
  </si>
  <si>
    <t>AUSTERLITZSEWEG</t>
  </si>
  <si>
    <t>REMBRANDTLAAN</t>
  </si>
  <si>
    <t>PLATOLAAN</t>
  </si>
  <si>
    <t>TAVEERNELAAN</t>
  </si>
  <si>
    <t>WARANDE</t>
  </si>
  <si>
    <t>Vermogen per km</t>
  </si>
  <si>
    <t>percentage</t>
  </si>
  <si>
    <t>G-klasse</t>
  </si>
  <si>
    <t>gewogen</t>
  </si>
  <si>
    <t>Uh</t>
  </si>
  <si>
    <t>INPUT VANUIT EPD</t>
  </si>
  <si>
    <t>ADPE</t>
  </si>
  <si>
    <t>Sb-eq</t>
  </si>
  <si>
    <t>ADPF</t>
  </si>
  <si>
    <t>CO2-eq</t>
  </si>
  <si>
    <t>CFC-11-eq</t>
  </si>
  <si>
    <t>ethene-eq</t>
  </si>
  <si>
    <t>SO2-eq</t>
  </si>
  <si>
    <t>PO43−-eq</t>
  </si>
  <si>
    <t>Giftige stoffen</t>
  </si>
  <si>
    <t>HTP</t>
  </si>
  <si>
    <t>1,4-DB-eq</t>
  </si>
  <si>
    <t>FAETP</t>
  </si>
  <si>
    <t>MAETP</t>
  </si>
  <si>
    <t>TETP</t>
  </si>
  <si>
    <t>Totaal aantal punten</t>
  </si>
  <si>
    <t>Totaal</t>
  </si>
  <si>
    <t>inhoud</t>
  </si>
  <si>
    <t>Score maatschappelijk</t>
  </si>
  <si>
    <t>CO2 ladder</t>
  </si>
  <si>
    <t>MVO ladder</t>
  </si>
  <si>
    <t>Groene stroom %</t>
  </si>
  <si>
    <t>Imax70</t>
  </si>
  <si>
    <t>Grenswaarde Imax:</t>
  </si>
  <si>
    <t>Trede</t>
  </si>
  <si>
    <t>Totaal score maatschappelijk</t>
  </si>
  <si>
    <t>Dit dient per armatuurfamilie te worden ingevuld.</t>
  </si>
  <si>
    <t>A4</t>
  </si>
  <si>
    <t>A1-A4</t>
  </si>
  <si>
    <t>totaal fase A1 - A4</t>
  </si>
  <si>
    <t>Gebruik elektrische voertuigen</t>
  </si>
  <si>
    <t>ja</t>
  </si>
  <si>
    <t>punten</t>
  </si>
  <si>
    <t>Armatuurprijs inclusief snoer, Zhaga connector en D4i driver</t>
  </si>
  <si>
    <t>PO4 3−-eq</t>
  </si>
  <si>
    <t>In het LCA blad wordt via vertikaal zoeken de inhoud op de juiste plek gezet en gescoord.</t>
  </si>
  <si>
    <t>MKI*</t>
  </si>
  <si>
    <t>*</t>
  </si>
  <si>
    <t>EPD RAPPORT, omgezet naar EURO (MKI)</t>
  </si>
  <si>
    <t>rekenfactor obv SBK 2019</t>
  </si>
  <si>
    <t>Totaal bedrag</t>
  </si>
  <si>
    <t>In grijze vlak de EPD kopieren, omzetten naar kolommen (spatie als scheiding)</t>
  </si>
  <si>
    <t>Invultabel</t>
  </si>
  <si>
    <t>Armatuurtype A</t>
  </si>
  <si>
    <t>Typecodering leverancier</t>
  </si>
  <si>
    <t>Armatuurtype B</t>
  </si>
  <si>
    <t>Armatuurtype C</t>
  </si>
  <si>
    <t>Armatuurtype*</t>
  </si>
  <si>
    <t>*: type aangeven met A, B, C etc</t>
  </si>
  <si>
    <t>Invullen op scoretabel ARMATUUR A</t>
  </si>
  <si>
    <t>Invullen op scoretabel ARMATUUR B</t>
  </si>
  <si>
    <t>Invullen op scoretabel ARMATUUR C</t>
  </si>
  <si>
    <t>ARMATUURTYPE C</t>
  </si>
  <si>
    <t>ARMATUURTYPE B</t>
  </si>
  <si>
    <t>ARMATUURTYPE A</t>
  </si>
  <si>
    <t>Samenvatting MKI-scores</t>
  </si>
  <si>
    <t>LCA (gewogen obv aantal)</t>
  </si>
  <si>
    <t>Vermogen</t>
  </si>
  <si>
    <t>Imax</t>
  </si>
  <si>
    <t>nee</t>
  </si>
  <si>
    <t>Duurzaam internationaal ondernemen (zie par 2.2.1)</t>
  </si>
  <si>
    <t>Inschrijfstaat armaturen</t>
  </si>
  <si>
    <t>Armatuurype A</t>
  </si>
  <si>
    <t>Armatuurype C</t>
  </si>
  <si>
    <t>Armatuurype B</t>
  </si>
  <si>
    <t>bedragen in euro</t>
  </si>
  <si>
    <t>Armatuurype D</t>
  </si>
  <si>
    <t>Armatuurype E</t>
  </si>
  <si>
    <t>Armatuurype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</si>
</sst>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  <numFmt numFmtId="166" formatCode="_ * #,##0.00000000000_ ;_ * \-#,##0.00000000000_ ;_ * &quot;-&quot;??_ ;_ @_ "/>
    <numFmt numFmtId="167" formatCode="_ * #,##0.00000000000_ ;_ * \-#,##0.00000000000_ ;_ * &quot;-&quot;???????????_ ;_ @_ "/>
    <numFmt numFmtId="168" formatCode="_ * #,##0.0000_ ;_ * \-#,##0.0000_ ;_ * &quot;-&quot;???????????_ ;_ @_ "/>
    <numFmt numFmtId="169" formatCode="0.0"/>
  </numFmts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Segoe UI"/>
      <family val="2"/>
    </font>
    <font>
      <sz val="12"/>
      <color theme="1"/>
      <name val="Helvetica"/>
      <family val="2"/>
    </font>
    <font>
      <sz val="11"/>
      <color theme="1"/>
      <name val="Calibri"/>
      <family val="2"/>
      <scheme val="minor"/>
    </font>
    <font>
      <sz val="16"/>
      <color theme="1"/>
      <name val="Segoe UI"/>
      <family val="2"/>
    </font>
    <font>
      <sz val="12"/>
      <color theme="1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vertAlign val="subscript"/>
      <sz val="10"/>
      <color theme="1"/>
      <name val="Segoe UI"/>
      <family val="2"/>
    </font>
    <font>
      <b/>
      <sz val="12"/>
      <color rgb="FFFF0000"/>
      <name val="Segoe UI"/>
      <family val="2"/>
    </font>
    <font>
      <i/>
      <sz val="12"/>
      <color theme="1"/>
      <name val="Segoe UI"/>
      <family val="2"/>
    </font>
    <font>
      <i/>
      <sz val="11"/>
      <color theme="1"/>
      <name val="Segoe UI"/>
      <family val="2"/>
    </font>
    <font>
      <b/>
      <sz val="8"/>
      <color theme="1"/>
      <name val="Segoe UI"/>
      <family val="2"/>
    </font>
    <font>
      <vertAlign val="superscript"/>
      <sz val="12"/>
      <color theme="1"/>
      <name val="Segoe UI"/>
      <family val="2"/>
    </font>
    <font>
      <b/>
      <sz val="12"/>
      <color theme="1"/>
      <name val="Segoe UI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</fonts>
  <fills count="1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/>
      <right/>
      <top style="thin">
        <color theme="0" tint="-0.34998626667073579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7">
    <xf numFmtId="0" fontId="0" fillId="0" borderId="0" xfId="0"/>
    <xf numFmtId="0" fontId="3" fillId="10" borderId="8" xfId="0" applyFont="1" applyFill="1" applyBorder="1"/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8" xfId="0" applyFont="1" applyBorder="1"/>
    <xf numFmtId="0" fontId="6" fillId="11" borderId="8" xfId="0" applyFont="1" applyFill="1" applyBorder="1"/>
    <xf numFmtId="0" fontId="6" fillId="11" borderId="0" xfId="0" applyFont="1" applyFill="1"/>
    <xf numFmtId="0" fontId="6" fillId="0" borderId="9" xfId="0" applyFont="1" applyBorder="1"/>
    <xf numFmtId="0" fontId="6" fillId="0" borderId="8" xfId="0" applyFont="1" applyBorder="1" applyAlignment="1">
      <alignment vertical="top"/>
    </xf>
    <xf numFmtId="9" fontId="6" fillId="0" borderId="8" xfId="0" applyNumberFormat="1" applyFont="1" applyBorder="1" applyAlignment="1">
      <alignment horizontal="right"/>
    </xf>
    <xf numFmtId="9" fontId="6" fillId="0" borderId="8" xfId="0" applyNumberFormat="1" applyFont="1" applyBorder="1" applyAlignment="1">
      <alignment vertical="top"/>
    </xf>
    <xf numFmtId="0" fontId="11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12" borderId="0" xfId="0" applyFont="1" applyFill="1" applyAlignment="1">
      <alignment vertical="center"/>
    </xf>
    <xf numFmtId="0" fontId="13" fillId="12" borderId="0" xfId="0" applyFont="1" applyFill="1"/>
    <xf numFmtId="0" fontId="6" fillId="10" borderId="0" xfId="0" applyFont="1" applyFill="1"/>
    <xf numFmtId="0" fontId="6" fillId="12" borderId="8" xfId="0" applyFont="1" applyFill="1" applyBorder="1" applyAlignment="1">
      <alignment vertical="top"/>
    </xf>
    <xf numFmtId="0" fontId="6" fillId="12" borderId="8" xfId="0" applyFont="1" applyFill="1" applyBorder="1"/>
    <xf numFmtId="0" fontId="6" fillId="12" borderId="0" xfId="0" applyFont="1" applyFill="1"/>
    <xf numFmtId="0" fontId="15" fillId="11" borderId="8" xfId="0" applyFont="1" applyFill="1" applyBorder="1"/>
    <xf numFmtId="0" fontId="15" fillId="11" borderId="10" xfId="0" applyFont="1" applyFill="1" applyBorder="1"/>
    <xf numFmtId="0" fontId="7" fillId="10" borderId="8" xfId="0" applyFont="1" applyFill="1" applyBorder="1" applyAlignment="1">
      <alignment wrapText="1"/>
    </xf>
    <xf numFmtId="164" fontId="3" fillId="10" borderId="8" xfId="1" applyNumberFormat="1" applyFont="1" applyFill="1" applyBorder="1"/>
    <xf numFmtId="0" fontId="19" fillId="0" borderId="0" xfId="0" applyFont="1"/>
    <xf numFmtId="0" fontId="18" fillId="0" borderId="0" xfId="0" applyFont="1"/>
    <xf numFmtId="0" fontId="18" fillId="5" borderId="0" xfId="0" applyFont="1" applyFill="1"/>
    <xf numFmtId="0" fontId="18" fillId="2" borderId="0" xfId="0" applyFont="1" applyFill="1"/>
    <xf numFmtId="0" fontId="19" fillId="8" borderId="0" xfId="0" applyFont="1" applyFill="1"/>
    <xf numFmtId="0" fontId="19" fillId="14" borderId="0" xfId="0" applyFont="1" applyFill="1"/>
    <xf numFmtId="0" fontId="19" fillId="4" borderId="0" xfId="0" applyFont="1" applyFill="1"/>
    <xf numFmtId="0" fontId="19" fillId="6" borderId="0" xfId="0" applyFont="1" applyFill="1"/>
    <xf numFmtId="0" fontId="19" fillId="5" borderId="0" xfId="0" applyFont="1" applyFill="1"/>
    <xf numFmtId="9" fontId="19" fillId="5" borderId="0" xfId="2" applyFont="1" applyFill="1"/>
    <xf numFmtId="0" fontId="19" fillId="2" borderId="0" xfId="0" applyFont="1" applyFill="1"/>
    <xf numFmtId="164" fontId="19" fillId="2" borderId="0" xfId="1" applyNumberFormat="1" applyFont="1" applyFill="1"/>
    <xf numFmtId="43" fontId="19" fillId="8" borderId="0" xfId="1" applyFont="1" applyFill="1"/>
    <xf numFmtId="164" fontId="19" fillId="14" borderId="0" xfId="1" applyNumberFormat="1" applyFont="1" applyFill="1"/>
    <xf numFmtId="165" fontId="19" fillId="14" borderId="0" xfId="1" applyNumberFormat="1" applyFont="1" applyFill="1"/>
    <xf numFmtId="1" fontId="19" fillId="4" borderId="0" xfId="0" applyNumberFormat="1" applyFont="1" applyFill="1"/>
    <xf numFmtId="43" fontId="19" fillId="4" borderId="0" xfId="1" applyFont="1" applyFill="1"/>
    <xf numFmtId="43" fontId="18" fillId="8" borderId="12" xfId="1" applyFont="1" applyFill="1" applyBorder="1"/>
    <xf numFmtId="43" fontId="19" fillId="14" borderId="0" xfId="1" applyFont="1" applyFill="1"/>
    <xf numFmtId="43" fontId="18" fillId="14" borderId="12" xfId="1" applyFont="1" applyFill="1" applyBorder="1"/>
    <xf numFmtId="43" fontId="18" fillId="4" borderId="12" xfId="1" applyFont="1" applyFill="1" applyBorder="1"/>
    <xf numFmtId="43" fontId="19" fillId="0" borderId="0" xfId="0" applyNumberFormat="1" applyFont="1"/>
    <xf numFmtId="0" fontId="19" fillId="2" borderId="13" xfId="0" applyFont="1" applyFill="1" applyBorder="1" applyProtection="1">
      <protection locked="0"/>
    </xf>
    <xf numFmtId="0" fontId="19" fillId="8" borderId="13" xfId="0" applyFont="1" applyFill="1" applyBorder="1" applyProtection="1">
      <protection locked="0"/>
    </xf>
    <xf numFmtId="164" fontId="19" fillId="14" borderId="13" xfId="1" applyNumberFormat="1" applyFont="1" applyFill="1" applyBorder="1" applyProtection="1">
      <protection locked="0"/>
    </xf>
    <xf numFmtId="0" fontId="19" fillId="4" borderId="13" xfId="0" applyFont="1" applyFill="1" applyBorder="1" applyProtection="1">
      <protection locked="0"/>
    </xf>
    <xf numFmtId="0" fontId="19" fillId="8" borderId="13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9" fillId="3" borderId="13" xfId="0" applyFont="1" applyFill="1" applyBorder="1" applyAlignment="1" applyProtection="1">
      <alignment horizontal="center"/>
      <protection locked="0"/>
    </xf>
    <xf numFmtId="0" fontId="19" fillId="2" borderId="13" xfId="0" applyFont="1" applyFill="1" applyBorder="1" applyAlignment="1" applyProtection="1">
      <alignment horizontal="center"/>
      <protection locked="0"/>
    </xf>
    <xf numFmtId="0" fontId="19" fillId="4" borderId="13" xfId="0" applyFont="1" applyFill="1" applyBorder="1" applyAlignment="1" applyProtection="1">
      <alignment horizontal="center"/>
      <protection locked="0"/>
    </xf>
    <xf numFmtId="11" fontId="0" fillId="0" borderId="0" xfId="0" applyNumberFormat="1"/>
    <xf numFmtId="0" fontId="0" fillId="7" borderId="0" xfId="0" applyFill="1"/>
    <xf numFmtId="11" fontId="0" fillId="7" borderId="0" xfId="0" applyNumberFormat="1" applyFill="1"/>
    <xf numFmtId="0" fontId="21" fillId="0" borderId="0" xfId="0" applyFont="1"/>
    <xf numFmtId="43" fontId="0" fillId="0" borderId="0" xfId="1" applyFont="1"/>
    <xf numFmtId="0" fontId="20" fillId="0" borderId="0" xfId="0" applyFont="1"/>
    <xf numFmtId="0" fontId="0" fillId="12" borderId="0" xfId="0" applyFill="1"/>
    <xf numFmtId="0" fontId="0" fillId="8" borderId="0" xfId="0" applyFill="1" applyAlignment="1">
      <alignment horizontal="center" wrapText="1"/>
    </xf>
    <xf numFmtId="0" fontId="19" fillId="13" borderId="0" xfId="0" applyFont="1" applyFill="1" applyAlignment="1">
      <alignment horizontal="center"/>
    </xf>
    <xf numFmtId="166" fontId="19" fillId="15" borderId="0" xfId="1" applyNumberFormat="1" applyFont="1" applyFill="1" applyAlignment="1" applyProtection="1">
      <alignment horizontal="center"/>
    </xf>
    <xf numFmtId="166" fontId="19" fillId="8" borderId="0" xfId="1" applyNumberFormat="1" applyFont="1" applyFill="1" applyProtection="1"/>
    <xf numFmtId="167" fontId="19" fillId="0" borderId="0" xfId="0" applyNumberFormat="1" applyFont="1"/>
    <xf numFmtId="167" fontId="0" fillId="0" borderId="0" xfId="0" applyNumberFormat="1"/>
    <xf numFmtId="166" fontId="19" fillId="15" borderId="13" xfId="1" applyNumberFormat="1" applyFont="1" applyFill="1" applyBorder="1" applyProtection="1"/>
    <xf numFmtId="43" fontId="19" fillId="0" borderId="0" xfId="1" applyFont="1" applyProtection="1"/>
    <xf numFmtId="43" fontId="19" fillId="8" borderId="0" xfId="1" applyFont="1" applyFill="1" applyProtection="1"/>
    <xf numFmtId="168" fontId="0" fillId="0" borderId="0" xfId="0" applyNumberFormat="1"/>
    <xf numFmtId="0" fontId="1" fillId="0" borderId="0" xfId="0" applyFont="1"/>
    <xf numFmtId="0" fontId="18" fillId="7" borderId="0" xfId="0" applyFont="1" applyFill="1"/>
    <xf numFmtId="166" fontId="18" fillId="7" borderId="0" xfId="0" applyNumberFormat="1" applyFont="1" applyFill="1"/>
    <xf numFmtId="166" fontId="19" fillId="5" borderId="0" xfId="1" applyNumberFormat="1" applyFont="1" applyFill="1" applyProtection="1"/>
    <xf numFmtId="166" fontId="17" fillId="5" borderId="15" xfId="1" applyNumberFormat="1" applyFont="1" applyFill="1" applyBorder="1" applyAlignment="1" applyProtection="1">
      <alignment horizontal="right"/>
    </xf>
    <xf numFmtId="43" fontId="17" fillId="0" borderId="16" xfId="0" applyNumberFormat="1" applyFont="1" applyBorder="1" applyAlignment="1">
      <alignment horizontal="left"/>
    </xf>
    <xf numFmtId="0" fontId="18" fillId="8" borderId="0" xfId="0" applyFont="1" applyFill="1"/>
    <xf numFmtId="0" fontId="16" fillId="0" borderId="0" xfId="0" applyFont="1" applyAlignment="1">
      <alignment horizontal="right"/>
    </xf>
    <xf numFmtId="0" fontId="16" fillId="0" borderId="0" xfId="0" applyFont="1"/>
    <xf numFmtId="43" fontId="19" fillId="8" borderId="0" xfId="0" applyNumberFormat="1" applyFont="1" applyFill="1"/>
    <xf numFmtId="0" fontId="19" fillId="8" borderId="0" xfId="0" applyFont="1" applyFill="1" applyAlignment="1">
      <alignment horizontal="right"/>
    </xf>
    <xf numFmtId="0" fontId="19" fillId="0" borderId="0" xfId="0" applyFont="1" applyAlignment="1">
      <alignment horizontal="center"/>
    </xf>
    <xf numFmtId="0" fontId="0" fillId="3" borderId="0" xfId="0" applyFill="1"/>
    <xf numFmtId="0" fontId="19" fillId="3" borderId="0" xfId="0" applyFont="1" applyFill="1"/>
    <xf numFmtId="0" fontId="19" fillId="3" borderId="0" xfId="0" applyFont="1" applyFill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0" fontId="0" fillId="9" borderId="0" xfId="0" applyFill="1"/>
    <xf numFmtId="0" fontId="19" fillId="4" borderId="0" xfId="0" applyFont="1" applyFill="1" applyAlignment="1">
      <alignment horizontal="center"/>
    </xf>
    <xf numFmtId="0" fontId="19" fillId="4" borderId="14" xfId="0" applyFont="1" applyFill="1" applyBorder="1"/>
    <xf numFmtId="0" fontId="19" fillId="8" borderId="0" xfId="0" applyFont="1" applyFill="1" applyAlignment="1">
      <alignment horizontal="center"/>
    </xf>
    <xf numFmtId="0" fontId="0" fillId="8" borderId="0" xfId="0" applyFill="1"/>
    <xf numFmtId="0" fontId="19" fillId="7" borderId="0" xfId="0" applyFont="1" applyFill="1"/>
    <xf numFmtId="0" fontId="19" fillId="7" borderId="0" xfId="0" applyFont="1" applyFill="1" applyAlignment="1">
      <alignment horizontal="center"/>
    </xf>
    <xf numFmtId="43" fontId="0" fillId="0" borderId="0" xfId="0" applyNumberFormat="1"/>
    <xf numFmtId="2" fontId="19" fillId="6" borderId="0" xfId="0" applyNumberFormat="1" applyFont="1" applyFill="1"/>
    <xf numFmtId="169" fontId="19" fillId="6" borderId="0" xfId="0" applyNumberFormat="1" applyFont="1" applyFill="1"/>
    <xf numFmtId="0" fontId="18" fillId="5" borderId="0" xfId="0" applyFont="1" applyFill="1" applyAlignment="1">
      <alignment horizontal="center"/>
    </xf>
    <xf numFmtId="9" fontId="19" fillId="5" borderId="0" xfId="2" applyFont="1" applyFill="1" applyAlignment="1">
      <alignment horizontal="center"/>
    </xf>
    <xf numFmtId="0" fontId="19" fillId="5" borderId="0" xfId="0" applyFont="1" applyFill="1" applyAlignment="1">
      <alignment horizontal="center"/>
    </xf>
    <xf numFmtId="0" fontId="0" fillId="16" borderId="0" xfId="0" applyFill="1" applyAlignment="1">
      <alignment horizontal="center"/>
    </xf>
    <xf numFmtId="43" fontId="18" fillId="8" borderId="0" xfId="1" applyFont="1" applyFill="1" applyBorder="1"/>
    <xf numFmtId="43" fontId="18" fillId="14" borderId="0" xfId="1" applyFont="1" applyFill="1" applyBorder="1"/>
    <xf numFmtId="43" fontId="18" fillId="4" borderId="0" xfId="1" applyFont="1" applyFill="1" applyBorder="1"/>
    <xf numFmtId="0" fontId="16" fillId="7" borderId="0" xfId="0" applyFont="1" applyFill="1"/>
    <xf numFmtId="43" fontId="17" fillId="7" borderId="0" xfId="1" applyFont="1" applyFill="1" applyBorder="1"/>
    <xf numFmtId="0" fontId="0" fillId="17" borderId="0" xfId="0" applyFill="1"/>
    <xf numFmtId="0" fontId="19" fillId="17" borderId="13" xfId="0" applyFont="1" applyFill="1" applyBorder="1" applyAlignment="1" applyProtection="1">
      <alignment horizontal="center"/>
      <protection locked="0"/>
    </xf>
    <xf numFmtId="166" fontId="19" fillId="13" borderId="13" xfId="1" applyNumberFormat="1" applyFont="1" applyFill="1" applyBorder="1" applyProtection="1">
      <protection locked="0"/>
    </xf>
    <xf numFmtId="0" fontId="0" fillId="5" borderId="0" xfId="0" applyFill="1"/>
    <xf numFmtId="0" fontId="22" fillId="5" borderId="0" xfId="0" applyFont="1" applyFill="1"/>
    <xf numFmtId="0" fontId="23" fillId="0" borderId="0" xfId="0" applyFont="1" applyAlignment="1">
      <alignment horizontal="left" vertical="center"/>
    </xf>
    <xf numFmtId="0" fontId="20" fillId="5" borderId="0" xfId="0" applyFont="1" applyFill="1"/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0" fillId="16" borderId="0" xfId="0" applyFill="1" applyAlignment="1">
      <alignment horizontal="left"/>
    </xf>
    <xf numFmtId="166" fontId="19" fillId="0" borderId="0" xfId="1" applyNumberFormat="1" applyFont="1" applyAlignment="1" applyProtection="1">
      <alignment horizontal="center" wrapText="1"/>
    </xf>
    <xf numFmtId="0" fontId="18" fillId="7" borderId="17" xfId="0" applyFont="1" applyFill="1" applyBorder="1" applyAlignment="1">
      <alignment horizontal="center"/>
    </xf>
    <xf numFmtId="0" fontId="0" fillId="12" borderId="0" xfId="0" applyFill="1" applyAlignment="1">
      <alignment horizontal="center"/>
    </xf>
    <xf numFmtId="0" fontId="16" fillId="7" borderId="0" xfId="0" applyFont="1" applyFill="1" applyAlignment="1">
      <alignment horizontal="center"/>
    </xf>
    <xf numFmtId="0" fontId="19" fillId="8" borderId="0" xfId="0" applyFont="1" applyFill="1" applyAlignment="1">
      <alignment horizontal="left"/>
    </xf>
    <xf numFmtId="43" fontId="19" fillId="8" borderId="0" xfId="0" applyNumberFormat="1" applyFont="1" applyFill="1" applyAlignment="1">
      <alignment horizontal="left"/>
    </xf>
  </cellXfs>
  <cellStyles count="3">
    <cellStyle name="Komma" xfId="1" builtinId="3"/>
    <cellStyle name="Procent" xfId="2" builtinId="5"/>
    <cellStyle name="Standaard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FFF8F"/>
      <color rgb="FF008000"/>
      <color rgb="FFD1CF69"/>
      <color rgb="FFA3A032"/>
      <color rgb="FFFFEBFF"/>
      <color rgb="FFFFCCFF"/>
      <color rgb="FFB9D0FF"/>
      <color rgb="FF002570"/>
      <color rgb="FFE4E2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lino.org/articles/2017/07/31/klv-ledverlichting-v-fix-vf15-150-122w-850-l404040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67B57-8B6A-46F7-8247-9105C717FC93}">
  <sheetPr>
    <tabColor rgb="FF00B0F0"/>
  </sheetPr>
  <dimension ref="A1:E88"/>
  <sheetViews>
    <sheetView view="pageLayout" zoomScaleNormal="100" workbookViewId="0">
      <selection activeCell="B1" sqref="B1"/>
    </sheetView>
  </sheetViews>
  <sheetFormatPr defaultColWidth="0" defaultRowHeight="19.2" zeroHeight="1" x14ac:dyDescent="0.45"/>
  <cols>
    <col min="1" max="1" width="7" style="4" customWidth="1"/>
    <col min="2" max="2" width="47.6640625" style="4" customWidth="1"/>
    <col min="3" max="3" width="20.33203125" style="4" customWidth="1"/>
    <col min="4" max="4" width="16" style="17" customWidth="1"/>
    <col min="5" max="5" width="57.88671875" style="4" customWidth="1"/>
    <col min="6" max="16384" width="9.88671875" style="4" hidden="1"/>
  </cols>
  <sheetData>
    <row r="1" spans="1:5" s="2" customFormat="1" ht="24.6" x14ac:dyDescent="0.55000000000000004">
      <c r="A1" s="2" t="s">
        <v>7</v>
      </c>
    </row>
    <row r="2" spans="1:5" ht="24.6" x14ac:dyDescent="0.55000000000000004">
      <c r="A2" s="3" t="s">
        <v>143</v>
      </c>
      <c r="C2" s="2"/>
      <c r="D2" s="2"/>
      <c r="E2" s="2"/>
    </row>
    <row r="3" spans="1:5" ht="24.6" x14ac:dyDescent="0.55000000000000004">
      <c r="A3" s="3"/>
      <c r="C3" s="2"/>
      <c r="D3" s="2"/>
      <c r="E3" s="2"/>
    </row>
    <row r="4" spans="1:5" ht="38.4" customHeight="1" x14ac:dyDescent="0.45">
      <c r="A4" s="5"/>
      <c r="B4" s="5" t="s">
        <v>8</v>
      </c>
      <c r="C4" s="5" t="s">
        <v>9</v>
      </c>
      <c r="D4" s="23" t="s">
        <v>10</v>
      </c>
      <c r="E4" s="5" t="s">
        <v>11</v>
      </c>
    </row>
    <row r="5" spans="1:5" x14ac:dyDescent="0.45">
      <c r="A5" s="21" t="s">
        <v>12</v>
      </c>
      <c r="B5" s="7"/>
      <c r="C5" s="7"/>
      <c r="D5" s="7"/>
      <c r="E5" s="7"/>
    </row>
    <row r="6" spans="1:5" x14ac:dyDescent="0.45">
      <c r="A6" s="5"/>
      <c r="B6" s="5" t="s">
        <v>13</v>
      </c>
      <c r="C6" s="5"/>
      <c r="D6" s="1"/>
      <c r="E6" s="5"/>
    </row>
    <row r="7" spans="1:5" x14ac:dyDescent="0.45">
      <c r="A7" s="5"/>
      <c r="B7" s="5" t="s">
        <v>14</v>
      </c>
      <c r="C7" s="5"/>
      <c r="D7" s="1"/>
      <c r="E7" s="5"/>
    </row>
    <row r="8" spans="1:5" x14ac:dyDescent="0.45">
      <c r="A8" s="5"/>
      <c r="B8" s="5" t="s">
        <v>15</v>
      </c>
      <c r="C8" s="5"/>
      <c r="D8" s="1"/>
      <c r="E8" s="5"/>
    </row>
    <row r="9" spans="1:5" x14ac:dyDescent="0.45">
      <c r="A9" s="5"/>
      <c r="B9" s="5" t="s">
        <v>16</v>
      </c>
      <c r="C9" s="5"/>
      <c r="D9" s="1"/>
      <c r="E9" s="5"/>
    </row>
    <row r="10" spans="1:5" x14ac:dyDescent="0.45">
      <c r="A10" s="5"/>
      <c r="B10" s="5" t="s">
        <v>17</v>
      </c>
      <c r="C10" s="5"/>
      <c r="D10" s="1"/>
      <c r="E10" s="5"/>
    </row>
    <row r="11" spans="1:5" x14ac:dyDescent="0.45">
      <c r="A11" s="5"/>
      <c r="B11" s="5" t="s">
        <v>18</v>
      </c>
      <c r="C11" s="5"/>
      <c r="D11" s="1"/>
      <c r="E11" s="5"/>
    </row>
    <row r="12" spans="1:5" x14ac:dyDescent="0.45">
      <c r="A12" s="5"/>
      <c r="B12" s="5" t="s">
        <v>19</v>
      </c>
      <c r="C12" s="5"/>
      <c r="D12" s="1"/>
      <c r="E12" s="5"/>
    </row>
    <row r="13" spans="1:5" x14ac:dyDescent="0.45">
      <c r="A13" s="21" t="s">
        <v>20</v>
      </c>
      <c r="B13" s="7"/>
      <c r="C13" s="7"/>
      <c r="D13" s="7"/>
      <c r="E13" s="7"/>
    </row>
    <row r="14" spans="1:5" x14ac:dyDescent="0.45">
      <c r="A14" s="5"/>
      <c r="B14" s="5" t="s">
        <v>90</v>
      </c>
      <c r="C14" s="5" t="s">
        <v>22</v>
      </c>
      <c r="D14" s="1"/>
      <c r="E14" s="8" t="s">
        <v>91</v>
      </c>
    </row>
    <row r="15" spans="1:5" x14ac:dyDescent="0.45">
      <c r="A15" s="5"/>
      <c r="B15" s="5" t="s">
        <v>21</v>
      </c>
      <c r="C15" s="5" t="s">
        <v>22</v>
      </c>
      <c r="D15" s="1"/>
      <c r="E15" s="8"/>
    </row>
    <row r="16" spans="1:5" x14ac:dyDescent="0.45">
      <c r="A16" s="21" t="s">
        <v>23</v>
      </c>
      <c r="B16" s="6"/>
      <c r="C16" s="6"/>
      <c r="D16" s="6"/>
      <c r="E16" s="6"/>
    </row>
    <row r="17" spans="1:5" ht="19.8" x14ac:dyDescent="0.45">
      <c r="A17" s="5"/>
      <c r="B17" s="5" t="s">
        <v>70</v>
      </c>
      <c r="C17" s="5" t="s">
        <v>24</v>
      </c>
      <c r="D17" s="1"/>
      <c r="E17" s="5" t="s">
        <v>86</v>
      </c>
    </row>
    <row r="18" spans="1:5" ht="19.8" x14ac:dyDescent="0.45">
      <c r="A18" s="5"/>
      <c r="B18" s="9" t="s">
        <v>3</v>
      </c>
      <c r="C18" s="9" t="s">
        <v>25</v>
      </c>
      <c r="D18" s="1"/>
      <c r="E18" s="5" t="s">
        <v>86</v>
      </c>
    </row>
    <row r="19" spans="1:5" x14ac:dyDescent="0.45">
      <c r="A19" s="5"/>
      <c r="B19" s="9"/>
      <c r="C19" s="9"/>
      <c r="D19" s="1"/>
      <c r="E19" s="9"/>
    </row>
    <row r="20" spans="1:5" x14ac:dyDescent="0.45">
      <c r="A20" s="5"/>
      <c r="B20" s="5" t="s">
        <v>0</v>
      </c>
      <c r="C20" s="5" t="s">
        <v>5</v>
      </c>
      <c r="D20" s="1"/>
      <c r="E20" s="5" t="s">
        <v>26</v>
      </c>
    </row>
    <row r="21" spans="1:5" x14ac:dyDescent="0.45">
      <c r="A21" s="5"/>
      <c r="B21" s="5"/>
      <c r="C21" s="5"/>
      <c r="D21" s="1"/>
      <c r="E21" s="5"/>
    </row>
    <row r="22" spans="1:5" x14ac:dyDescent="0.45">
      <c r="A22" s="5"/>
      <c r="B22" s="9" t="s">
        <v>71</v>
      </c>
      <c r="C22" s="9"/>
      <c r="D22" s="1"/>
      <c r="E22" s="9" t="s">
        <v>1</v>
      </c>
    </row>
    <row r="23" spans="1:5" x14ac:dyDescent="0.45">
      <c r="A23" s="5"/>
      <c r="B23" s="9"/>
      <c r="C23" s="9"/>
      <c r="D23" s="1"/>
      <c r="E23" s="9"/>
    </row>
    <row r="24" spans="1:5" x14ac:dyDescent="0.45">
      <c r="A24" s="5"/>
      <c r="B24" s="9" t="s">
        <v>72</v>
      </c>
      <c r="C24" s="9" t="s">
        <v>27</v>
      </c>
      <c r="D24" s="1"/>
      <c r="E24" s="9"/>
    </row>
    <row r="25" spans="1:5" x14ac:dyDescent="0.45">
      <c r="A25" s="5"/>
      <c r="B25" s="18" t="s">
        <v>88</v>
      </c>
      <c r="C25" s="18" t="s">
        <v>29</v>
      </c>
      <c r="D25" s="1"/>
      <c r="E25" s="18"/>
    </row>
    <row r="26" spans="1:5" x14ac:dyDescent="0.45">
      <c r="A26" s="5"/>
      <c r="B26" s="19" t="s">
        <v>30</v>
      </c>
      <c r="C26" s="19" t="s">
        <v>31</v>
      </c>
      <c r="D26" s="1"/>
      <c r="E26" s="19" t="s">
        <v>32</v>
      </c>
    </row>
    <row r="27" spans="1:5" x14ac:dyDescent="0.45">
      <c r="A27" s="5"/>
      <c r="B27" s="19" t="s">
        <v>89</v>
      </c>
      <c r="C27" s="19" t="s">
        <v>33</v>
      </c>
      <c r="D27" s="1"/>
      <c r="E27" s="19" t="s">
        <v>28</v>
      </c>
    </row>
    <row r="28" spans="1:5" x14ac:dyDescent="0.45">
      <c r="A28" s="21" t="s">
        <v>85</v>
      </c>
      <c r="B28" s="7"/>
      <c r="C28" s="7"/>
      <c r="D28" s="7"/>
      <c r="E28" s="7"/>
    </row>
    <row r="29" spans="1:5" x14ac:dyDescent="0.45">
      <c r="A29" s="5"/>
      <c r="B29" s="5" t="s">
        <v>34</v>
      </c>
      <c r="C29" s="5" t="s">
        <v>35</v>
      </c>
      <c r="D29" s="1"/>
      <c r="E29" s="5" t="s">
        <v>84</v>
      </c>
    </row>
    <row r="30" spans="1:5" x14ac:dyDescent="0.45">
      <c r="A30" s="5"/>
      <c r="B30" s="5" t="s">
        <v>36</v>
      </c>
      <c r="C30" s="5" t="s">
        <v>37</v>
      </c>
      <c r="D30" s="1"/>
      <c r="E30" s="5" t="s">
        <v>2</v>
      </c>
    </row>
    <row r="31" spans="1:5" x14ac:dyDescent="0.45">
      <c r="A31" s="5"/>
      <c r="B31" s="5" t="s">
        <v>38</v>
      </c>
      <c r="C31" s="5" t="s">
        <v>37</v>
      </c>
      <c r="D31" s="1"/>
      <c r="E31" s="5"/>
    </row>
    <row r="32" spans="1:5" x14ac:dyDescent="0.45">
      <c r="A32" s="5"/>
      <c r="B32" s="5" t="s">
        <v>112</v>
      </c>
      <c r="C32" s="5" t="s">
        <v>37</v>
      </c>
      <c r="D32" s="24">
        <f>Techniek!H19</f>
        <v>0</v>
      </c>
      <c r="E32" s="5" t="s">
        <v>92</v>
      </c>
    </row>
    <row r="33" spans="1:5" x14ac:dyDescent="0.45">
      <c r="A33" s="5"/>
      <c r="B33" s="5" t="s">
        <v>39</v>
      </c>
      <c r="C33" s="5" t="s">
        <v>40</v>
      </c>
      <c r="D33" s="1"/>
      <c r="E33" s="5"/>
    </row>
    <row r="34" spans="1:5" x14ac:dyDescent="0.45">
      <c r="A34" s="5"/>
      <c r="B34" s="10" t="s">
        <v>41</v>
      </c>
      <c r="C34" s="5" t="s">
        <v>40</v>
      </c>
      <c r="D34" s="1"/>
      <c r="E34" s="5"/>
    </row>
    <row r="35" spans="1:5" x14ac:dyDescent="0.45">
      <c r="A35" s="5"/>
      <c r="B35" s="10" t="s">
        <v>42</v>
      </c>
      <c r="C35" s="5" t="s">
        <v>40</v>
      </c>
      <c r="D35" s="1"/>
    </row>
    <row r="36" spans="1:5" x14ac:dyDescent="0.45">
      <c r="A36" s="5"/>
      <c r="B36" s="11" t="s">
        <v>43</v>
      </c>
      <c r="C36" s="5"/>
      <c r="D36" s="1"/>
      <c r="E36" s="5" t="s">
        <v>44</v>
      </c>
    </row>
    <row r="37" spans="1:5" x14ac:dyDescent="0.45">
      <c r="A37" s="5"/>
      <c r="B37" s="5" t="s">
        <v>45</v>
      </c>
      <c r="C37" s="5" t="s">
        <v>35</v>
      </c>
      <c r="D37" s="1"/>
      <c r="E37" s="5"/>
    </row>
    <row r="38" spans="1:5" x14ac:dyDescent="0.45">
      <c r="A38" s="5"/>
      <c r="B38" s="5" t="s">
        <v>46</v>
      </c>
      <c r="C38" s="5" t="s">
        <v>47</v>
      </c>
      <c r="D38" s="1"/>
      <c r="E38" s="5"/>
    </row>
    <row r="39" spans="1:5" x14ac:dyDescent="0.45">
      <c r="A39" s="5"/>
      <c r="B39" s="5" t="s">
        <v>48</v>
      </c>
      <c r="C39" s="5" t="s">
        <v>49</v>
      </c>
      <c r="D39" s="1"/>
      <c r="E39" s="5" t="s">
        <v>50</v>
      </c>
    </row>
    <row r="40" spans="1:5" x14ac:dyDescent="0.45">
      <c r="A40" s="5"/>
      <c r="B40" s="5"/>
      <c r="C40" s="5"/>
      <c r="D40" s="1"/>
      <c r="E40" s="5"/>
    </row>
    <row r="41" spans="1:5" x14ac:dyDescent="0.45">
      <c r="A41" s="22" t="s">
        <v>51</v>
      </c>
      <c r="B41" s="7"/>
      <c r="C41" s="7"/>
      <c r="D41" s="7"/>
      <c r="E41" s="7"/>
    </row>
    <row r="42" spans="1:5" x14ac:dyDescent="0.45">
      <c r="A42" s="5"/>
      <c r="B42" s="5" t="s">
        <v>52</v>
      </c>
      <c r="C42" s="5"/>
      <c r="D42" s="1"/>
      <c r="E42" s="5" t="s">
        <v>53</v>
      </c>
    </row>
    <row r="43" spans="1:5" x14ac:dyDescent="0.45">
      <c r="A43" s="5"/>
      <c r="B43" s="5" t="s">
        <v>54</v>
      </c>
      <c r="C43" s="5"/>
      <c r="D43" s="1"/>
      <c r="E43" s="5" t="s">
        <v>55</v>
      </c>
    </row>
    <row r="44" spans="1:5" x14ac:dyDescent="0.45">
      <c r="A44" s="5"/>
      <c r="B44" s="5" t="s">
        <v>56</v>
      </c>
      <c r="C44" s="5"/>
      <c r="D44" s="1"/>
      <c r="E44" s="5" t="s">
        <v>57</v>
      </c>
    </row>
    <row r="45" spans="1:5" x14ac:dyDescent="0.45">
      <c r="A45" s="5"/>
      <c r="B45" s="5" t="s">
        <v>58</v>
      </c>
      <c r="C45" s="5"/>
      <c r="D45" s="1"/>
      <c r="E45" s="5" t="s">
        <v>59</v>
      </c>
    </row>
    <row r="46" spans="1:5" x14ac:dyDescent="0.45">
      <c r="A46" s="22" t="s">
        <v>60</v>
      </c>
      <c r="B46" s="7"/>
      <c r="C46" s="7"/>
      <c r="D46" s="7"/>
      <c r="E46" s="7"/>
    </row>
    <row r="47" spans="1:5" x14ac:dyDescent="0.45">
      <c r="A47" s="5"/>
      <c r="B47" s="5" t="s">
        <v>61</v>
      </c>
      <c r="C47" s="5" t="s">
        <v>83</v>
      </c>
      <c r="D47" s="1"/>
      <c r="E47" s="5" t="s">
        <v>62</v>
      </c>
    </row>
    <row r="48" spans="1:5" x14ac:dyDescent="0.45">
      <c r="D48" s="4"/>
    </row>
    <row r="49" spans="1:5" ht="15.9" customHeight="1" x14ac:dyDescent="0.45">
      <c r="B49" s="124" t="s">
        <v>87</v>
      </c>
      <c r="C49" s="125"/>
      <c r="D49" s="126"/>
    </row>
    <row r="50" spans="1:5" ht="41.1" customHeight="1" x14ac:dyDescent="0.45">
      <c r="B50" s="127"/>
      <c r="C50" s="128"/>
      <c r="D50" s="129"/>
    </row>
    <row r="51" spans="1:5" ht="21.6" customHeight="1" x14ac:dyDescent="0.45">
      <c r="B51" s="12"/>
      <c r="C51" s="12"/>
      <c r="D51" s="12"/>
    </row>
    <row r="52" spans="1:5" x14ac:dyDescent="0.45">
      <c r="B52" s="13" t="s">
        <v>63</v>
      </c>
      <c r="C52" s="116"/>
      <c r="D52" s="117"/>
    </row>
    <row r="53" spans="1:5" x14ac:dyDescent="0.45">
      <c r="B53" s="13" t="s">
        <v>64</v>
      </c>
      <c r="C53" s="116"/>
      <c r="D53" s="117"/>
    </row>
    <row r="54" spans="1:5" x14ac:dyDescent="0.45">
      <c r="B54" s="13" t="s">
        <v>65</v>
      </c>
      <c r="C54" s="116"/>
      <c r="D54" s="117"/>
    </row>
    <row r="55" spans="1:5" x14ac:dyDescent="0.45">
      <c r="B55" s="13" t="s">
        <v>66</v>
      </c>
      <c r="C55" s="116"/>
      <c r="D55" s="117"/>
    </row>
    <row r="56" spans="1:5" x14ac:dyDescent="0.45">
      <c r="B56" s="13" t="s">
        <v>67</v>
      </c>
      <c r="C56" s="116"/>
      <c r="D56" s="117"/>
    </row>
    <row r="57" spans="1:5" x14ac:dyDescent="0.45">
      <c r="B57" s="13" t="s">
        <v>68</v>
      </c>
      <c r="C57" s="116"/>
      <c r="D57" s="117"/>
    </row>
    <row r="58" spans="1:5" x14ac:dyDescent="0.45">
      <c r="B58" s="118" t="s">
        <v>69</v>
      </c>
      <c r="C58" s="120"/>
      <c r="D58" s="121"/>
    </row>
    <row r="59" spans="1:5" x14ac:dyDescent="0.45">
      <c r="B59" s="119"/>
      <c r="C59" s="122"/>
      <c r="D59" s="123"/>
    </row>
    <row r="60" spans="1:5" x14ac:dyDescent="0.45">
      <c r="B60" s="14"/>
      <c r="D60" s="4"/>
    </row>
    <row r="61" spans="1:5" ht="15.9" customHeight="1" x14ac:dyDescent="0.45">
      <c r="A61" s="15" t="s">
        <v>7</v>
      </c>
      <c r="B61" s="20"/>
      <c r="C61" s="15"/>
      <c r="D61" s="20"/>
      <c r="E61" s="16"/>
    </row>
    <row r="62" spans="1:5" ht="15.9" customHeight="1" x14ac:dyDescent="0.45">
      <c r="B62" s="14"/>
      <c r="D62" s="4"/>
    </row>
    <row r="63" spans="1:5" ht="15.9" hidden="1" customHeight="1" x14ac:dyDescent="0.45">
      <c r="B63" s="14"/>
      <c r="D63" s="4"/>
    </row>
    <row r="64" spans="1:5" hidden="1" x14ac:dyDescent="0.45">
      <c r="D64" s="4"/>
    </row>
    <row r="65" spans="4:4" hidden="1" x14ac:dyDescent="0.45">
      <c r="D65" s="4"/>
    </row>
    <row r="70" spans="4:4" x14ac:dyDescent="0.45"/>
    <row r="73" spans="4:4" x14ac:dyDescent="0.45"/>
    <row r="74" spans="4:4" x14ac:dyDescent="0.45"/>
    <row r="75" spans="4:4" x14ac:dyDescent="0.45"/>
    <row r="76" spans="4:4" x14ac:dyDescent="0.45"/>
    <row r="77" spans="4:4" x14ac:dyDescent="0.45"/>
    <row r="78" spans="4:4" x14ac:dyDescent="0.45"/>
    <row r="79" spans="4:4" x14ac:dyDescent="0.45"/>
    <row r="80" spans="4:4" x14ac:dyDescent="0.45"/>
    <row r="81" x14ac:dyDescent="0.45"/>
    <row r="82" x14ac:dyDescent="0.45"/>
    <row r="83" x14ac:dyDescent="0.45"/>
    <row r="84" x14ac:dyDescent="0.45"/>
    <row r="85" x14ac:dyDescent="0.45"/>
    <row r="86" x14ac:dyDescent="0.45"/>
    <row r="87" x14ac:dyDescent="0.45"/>
    <row r="88" x14ac:dyDescent="0.45"/>
  </sheetData>
  <mergeCells count="9">
    <mergeCell ref="C56:D56"/>
    <mergeCell ref="C57:D57"/>
    <mergeCell ref="B58:B59"/>
    <mergeCell ref="C58:D59"/>
    <mergeCell ref="B49:D50"/>
    <mergeCell ref="C52:D52"/>
    <mergeCell ref="C53:D53"/>
    <mergeCell ref="C54:D54"/>
    <mergeCell ref="C55:D55"/>
  </mergeCells>
  <conditionalFormatting sqref="D6">
    <cfRule type="containsBlanks" dxfId="6" priority="7">
      <formula>LEN(TRIM(D6))=0</formula>
    </cfRule>
  </conditionalFormatting>
  <conditionalFormatting sqref="D7:D12">
    <cfRule type="containsBlanks" dxfId="5" priority="6">
      <formula>LEN(TRIM(D7))=0</formula>
    </cfRule>
  </conditionalFormatting>
  <conditionalFormatting sqref="D14:D15">
    <cfRule type="containsBlanks" dxfId="4" priority="5">
      <formula>LEN(TRIM(D14))=0</formula>
    </cfRule>
  </conditionalFormatting>
  <conditionalFormatting sqref="D17:D27">
    <cfRule type="containsBlanks" dxfId="3" priority="4">
      <formula>LEN(TRIM(D17))=0</formula>
    </cfRule>
  </conditionalFormatting>
  <conditionalFormatting sqref="D29:D40">
    <cfRule type="containsBlanks" dxfId="2" priority="3">
      <formula>LEN(TRIM(D29))=0</formula>
    </cfRule>
  </conditionalFormatting>
  <conditionalFormatting sqref="D42:D45">
    <cfRule type="containsBlanks" dxfId="1" priority="2">
      <formula>LEN(TRIM(D42))=0</formula>
    </cfRule>
  </conditionalFormatting>
  <conditionalFormatting sqref="D47">
    <cfRule type="containsBlanks" dxfId="0" priority="1">
      <formula>LEN(TRIM(D47))=0</formula>
    </cfRule>
  </conditionalFormatting>
  <hyperlinks>
    <hyperlink ref="B29" r:id="rId1" location="elektrisch" xr:uid="{7558F93F-A80D-4B44-8462-F54912FB2974}"/>
  </hyperlinks>
  <pageMargins left="0.31496062992125984" right="0.31496062992125984" top="0.55118110236220474" bottom="0.55118110236220474" header="0.31496062992125984" footer="0.31496062992125984"/>
  <pageSetup paperSize="9" scale="61" orientation="portrait" r:id="rId2"/>
  <headerFooter>
    <oddFooter>&amp;CParaaf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45240-CFA0-47A4-8A26-C6EAAF7C3D70}">
  <dimension ref="C2:X30"/>
  <sheetViews>
    <sheetView zoomScale="85" zoomScaleNormal="85" workbookViewId="0">
      <selection activeCell="F8" sqref="F8"/>
    </sheetView>
  </sheetViews>
  <sheetFormatPr defaultRowHeight="14.4" x14ac:dyDescent="0.3"/>
  <cols>
    <col min="1" max="2" width="2.88671875" customWidth="1"/>
    <col min="3" max="3" width="32.33203125" customWidth="1"/>
    <col min="5" max="5" width="10.44140625" bestFit="1" customWidth="1"/>
    <col min="6" max="6" width="13.5546875" style="52" bestFit="1" customWidth="1"/>
    <col min="8" max="8" width="6.88671875" customWidth="1"/>
    <col min="9" max="9" width="3.88671875" customWidth="1"/>
    <col min="13" max="13" width="3.88671875" customWidth="1"/>
    <col min="14" max="14" width="10" bestFit="1" customWidth="1"/>
    <col min="17" max="17" width="3.88671875" customWidth="1"/>
    <col min="21" max="21" width="3.88671875" customWidth="1"/>
    <col min="22" max="22" width="9.6640625" bestFit="1" customWidth="1"/>
  </cols>
  <sheetData>
    <row r="2" spans="3:24" x14ac:dyDescent="0.3">
      <c r="C2" s="25" t="s">
        <v>93</v>
      </c>
      <c r="D2" s="25"/>
      <c r="E2" s="25"/>
      <c r="F2" s="84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</row>
    <row r="3" spans="3:24" x14ac:dyDescent="0.3">
      <c r="C3" s="25"/>
      <c r="D3" s="25"/>
      <c r="E3" s="25"/>
      <c r="F3" s="84"/>
      <c r="G3" s="25"/>
      <c r="H3" s="25"/>
      <c r="I3" s="25"/>
      <c r="J3" s="25"/>
      <c r="K3" s="25"/>
      <c r="L3" s="25"/>
      <c r="M3" s="25"/>
      <c r="N3" s="25" t="s">
        <v>140</v>
      </c>
      <c r="O3" s="25"/>
      <c r="P3" s="26">
        <v>700</v>
      </c>
      <c r="Q3" s="25"/>
      <c r="R3" s="25"/>
      <c r="S3" s="25"/>
      <c r="T3" s="25"/>
      <c r="U3" s="25"/>
      <c r="V3" s="25"/>
      <c r="W3" s="25"/>
      <c r="X3" s="25"/>
    </row>
    <row r="4" spans="3:24" x14ac:dyDescent="0.3">
      <c r="C4" s="27" t="s">
        <v>94</v>
      </c>
      <c r="D4" s="27" t="s">
        <v>95</v>
      </c>
      <c r="E4" s="27" t="s">
        <v>113</v>
      </c>
      <c r="F4" s="100" t="s">
        <v>164</v>
      </c>
      <c r="G4" s="28" t="s">
        <v>96</v>
      </c>
      <c r="H4" s="28" t="s">
        <v>97</v>
      </c>
      <c r="I4" s="25"/>
      <c r="J4" s="29" t="s">
        <v>114</v>
      </c>
      <c r="K4" s="29" t="s">
        <v>97</v>
      </c>
      <c r="L4" s="29" t="s">
        <v>115</v>
      </c>
      <c r="M4" s="25"/>
      <c r="N4" s="30" t="s">
        <v>139</v>
      </c>
      <c r="O4" s="30" t="s">
        <v>97</v>
      </c>
      <c r="P4" s="30" t="s">
        <v>115</v>
      </c>
      <c r="Q4" s="25"/>
      <c r="R4" s="31" t="s">
        <v>116</v>
      </c>
      <c r="S4" s="31" t="s">
        <v>97</v>
      </c>
      <c r="T4" s="31" t="s">
        <v>115</v>
      </c>
      <c r="U4" s="25"/>
      <c r="V4" s="32" t="s">
        <v>173</v>
      </c>
      <c r="W4" s="32"/>
      <c r="X4" s="32"/>
    </row>
    <row r="5" spans="3:24" x14ac:dyDescent="0.3">
      <c r="C5" s="33" t="s">
        <v>98</v>
      </c>
      <c r="D5" s="33">
        <v>72</v>
      </c>
      <c r="E5" s="34">
        <f>D5/$D$19</f>
        <v>0.13211009174311927</v>
      </c>
      <c r="F5" s="101"/>
      <c r="G5" s="47"/>
      <c r="H5" s="36">
        <f>E5*G5</f>
        <v>0</v>
      </c>
      <c r="I5" s="25"/>
      <c r="J5" s="48"/>
      <c r="K5" s="37">
        <f>IF(J5="",0,(J5-1)/2)</f>
        <v>0</v>
      </c>
      <c r="L5" s="37">
        <f>E5*K5*100</f>
        <v>0</v>
      </c>
      <c r="M5" s="25"/>
      <c r="N5" s="49"/>
      <c r="O5" s="39">
        <f>IF(N5="",0,($P$3-N5)/100)</f>
        <v>0</v>
      </c>
      <c r="P5" s="38">
        <f>E5*O5*100</f>
        <v>0</v>
      </c>
      <c r="Q5" s="25"/>
      <c r="R5" s="50"/>
      <c r="S5" s="40">
        <f>R5*10</f>
        <v>0</v>
      </c>
      <c r="T5" s="41">
        <f>E5*S5*100</f>
        <v>0</v>
      </c>
      <c r="U5" s="25"/>
      <c r="V5" s="99" t="str">
        <f t="shared" ref="V5:V18" si="0">IFERROR(VLOOKUP("Armatuurtype "&amp;F5,MKI,4,FALSE)*D5/$D$19,"-")</f>
        <v>-</v>
      </c>
      <c r="W5" s="32"/>
      <c r="X5" s="32"/>
    </row>
    <row r="6" spans="3:24" x14ac:dyDescent="0.3">
      <c r="C6" s="33" t="s">
        <v>99</v>
      </c>
      <c r="D6" s="33">
        <v>44</v>
      </c>
      <c r="E6" s="34">
        <f t="shared" ref="E6:E18" si="1">D6/$D$19</f>
        <v>8.0733944954128445E-2</v>
      </c>
      <c r="F6" s="101"/>
      <c r="G6" s="47"/>
      <c r="H6" s="36">
        <f t="shared" ref="H6:H18" si="2">E6*G6</f>
        <v>0</v>
      </c>
      <c r="I6" s="25"/>
      <c r="J6" s="48"/>
      <c r="K6" s="37">
        <f t="shared" ref="K6:K18" si="3">IF(J6="",0,(J6-1)/2)</f>
        <v>0</v>
      </c>
      <c r="L6" s="37">
        <f t="shared" ref="L6:L18" si="4">E6*K6*100</f>
        <v>0</v>
      </c>
      <c r="M6" s="25"/>
      <c r="N6" s="49"/>
      <c r="O6" s="39">
        <f t="shared" ref="O6:O18" si="5">IF(N6="",0,($P$3-N6)/100)</f>
        <v>0</v>
      </c>
      <c r="P6" s="38">
        <f t="shared" ref="P6:P18" si="6">E6*O6*100</f>
        <v>0</v>
      </c>
      <c r="Q6" s="25"/>
      <c r="R6" s="50"/>
      <c r="S6" s="40">
        <f t="shared" ref="S6:S18" si="7">R6*10</f>
        <v>0</v>
      </c>
      <c r="T6" s="41">
        <f t="shared" ref="T6:T18" si="8">E6*S6*100</f>
        <v>0</v>
      </c>
      <c r="U6" s="25"/>
      <c r="V6" s="99" t="str">
        <f t="shared" si="0"/>
        <v>-</v>
      </c>
      <c r="W6" s="32"/>
      <c r="X6" s="32"/>
    </row>
    <row r="7" spans="3:24" x14ac:dyDescent="0.3">
      <c r="C7" s="33" t="s">
        <v>100</v>
      </c>
      <c r="D7" s="33">
        <v>36</v>
      </c>
      <c r="E7" s="34">
        <f t="shared" si="1"/>
        <v>6.6055045871559637E-2</v>
      </c>
      <c r="F7" s="101"/>
      <c r="G7" s="47"/>
      <c r="H7" s="36">
        <f t="shared" si="2"/>
        <v>0</v>
      </c>
      <c r="I7" s="25"/>
      <c r="J7" s="48"/>
      <c r="K7" s="37">
        <f t="shared" si="3"/>
        <v>0</v>
      </c>
      <c r="L7" s="37">
        <f t="shared" si="4"/>
        <v>0</v>
      </c>
      <c r="M7" s="25"/>
      <c r="N7" s="49"/>
      <c r="O7" s="39">
        <f t="shared" si="5"/>
        <v>0</v>
      </c>
      <c r="P7" s="38">
        <f t="shared" si="6"/>
        <v>0</v>
      </c>
      <c r="Q7" s="25"/>
      <c r="R7" s="50"/>
      <c r="S7" s="40">
        <f t="shared" si="7"/>
        <v>0</v>
      </c>
      <c r="T7" s="41">
        <f t="shared" si="8"/>
        <v>0</v>
      </c>
      <c r="U7" s="25"/>
      <c r="V7" s="99" t="str">
        <f t="shared" si="0"/>
        <v>-</v>
      </c>
      <c r="W7" s="32"/>
      <c r="X7" s="32"/>
    </row>
    <row r="8" spans="3:24" x14ac:dyDescent="0.3">
      <c r="C8" s="33" t="s">
        <v>101</v>
      </c>
      <c r="D8" s="33">
        <v>33</v>
      </c>
      <c r="E8" s="34">
        <f t="shared" si="1"/>
        <v>6.0550458715596334E-2</v>
      </c>
      <c r="F8" s="101"/>
      <c r="G8" s="47"/>
      <c r="H8" s="36">
        <f t="shared" si="2"/>
        <v>0</v>
      </c>
      <c r="I8" s="25"/>
      <c r="J8" s="48"/>
      <c r="K8" s="37">
        <f t="shared" si="3"/>
        <v>0</v>
      </c>
      <c r="L8" s="37">
        <f t="shared" si="4"/>
        <v>0</v>
      </c>
      <c r="M8" s="25"/>
      <c r="N8" s="49"/>
      <c r="O8" s="39">
        <f t="shared" si="5"/>
        <v>0</v>
      </c>
      <c r="P8" s="38">
        <f t="shared" si="6"/>
        <v>0</v>
      </c>
      <c r="Q8" s="25"/>
      <c r="R8" s="50"/>
      <c r="S8" s="40">
        <f t="shared" si="7"/>
        <v>0</v>
      </c>
      <c r="T8" s="41">
        <f t="shared" si="8"/>
        <v>0</v>
      </c>
      <c r="U8" s="25"/>
      <c r="V8" s="99" t="str">
        <f t="shared" si="0"/>
        <v>-</v>
      </c>
      <c r="W8" s="32"/>
      <c r="X8" s="32"/>
    </row>
    <row r="9" spans="3:24" x14ac:dyDescent="0.3">
      <c r="C9" s="33" t="s">
        <v>102</v>
      </c>
      <c r="D9" s="33">
        <v>36</v>
      </c>
      <c r="E9" s="34">
        <f t="shared" si="1"/>
        <v>6.6055045871559637E-2</v>
      </c>
      <c r="F9" s="101"/>
      <c r="G9" s="47"/>
      <c r="H9" s="36">
        <f t="shared" si="2"/>
        <v>0</v>
      </c>
      <c r="I9" s="25"/>
      <c r="J9" s="48"/>
      <c r="K9" s="37">
        <f t="shared" si="3"/>
        <v>0</v>
      </c>
      <c r="L9" s="37">
        <f t="shared" si="4"/>
        <v>0</v>
      </c>
      <c r="M9" s="25"/>
      <c r="N9" s="49"/>
      <c r="O9" s="39">
        <f t="shared" si="5"/>
        <v>0</v>
      </c>
      <c r="P9" s="38">
        <f t="shared" si="6"/>
        <v>0</v>
      </c>
      <c r="Q9" s="25"/>
      <c r="R9" s="50"/>
      <c r="S9" s="40">
        <f t="shared" si="7"/>
        <v>0</v>
      </c>
      <c r="T9" s="41">
        <f t="shared" si="8"/>
        <v>0</v>
      </c>
      <c r="U9" s="25"/>
      <c r="V9" s="99" t="str">
        <f t="shared" si="0"/>
        <v>-</v>
      </c>
      <c r="W9" s="32"/>
      <c r="X9" s="32"/>
    </row>
    <row r="10" spans="3:24" x14ac:dyDescent="0.3">
      <c r="C10" s="33" t="s">
        <v>103</v>
      </c>
      <c r="D10" s="33">
        <v>40</v>
      </c>
      <c r="E10" s="34">
        <f t="shared" si="1"/>
        <v>7.3394495412844041E-2</v>
      </c>
      <c r="F10" s="101"/>
      <c r="G10" s="47"/>
      <c r="H10" s="36">
        <f t="shared" si="2"/>
        <v>0</v>
      </c>
      <c r="I10" s="25"/>
      <c r="J10" s="48"/>
      <c r="K10" s="37">
        <f t="shared" si="3"/>
        <v>0</v>
      </c>
      <c r="L10" s="37">
        <f t="shared" si="4"/>
        <v>0</v>
      </c>
      <c r="M10" s="25"/>
      <c r="N10" s="49"/>
      <c r="O10" s="39">
        <f t="shared" si="5"/>
        <v>0</v>
      </c>
      <c r="P10" s="38">
        <f t="shared" si="6"/>
        <v>0</v>
      </c>
      <c r="Q10" s="25"/>
      <c r="R10" s="50"/>
      <c r="S10" s="40">
        <f t="shared" si="7"/>
        <v>0</v>
      </c>
      <c r="T10" s="41">
        <f t="shared" si="8"/>
        <v>0</v>
      </c>
      <c r="U10" s="25"/>
      <c r="V10" s="99" t="str">
        <f t="shared" si="0"/>
        <v>-</v>
      </c>
      <c r="W10" s="32"/>
      <c r="X10" s="32"/>
    </row>
    <row r="11" spans="3:24" x14ac:dyDescent="0.3">
      <c r="C11" s="33" t="s">
        <v>104</v>
      </c>
      <c r="D11" s="33">
        <v>42</v>
      </c>
      <c r="E11" s="34">
        <f t="shared" si="1"/>
        <v>7.7064220183486243E-2</v>
      </c>
      <c r="F11" s="101"/>
      <c r="G11" s="47"/>
      <c r="H11" s="36">
        <f t="shared" si="2"/>
        <v>0</v>
      </c>
      <c r="I11" s="25"/>
      <c r="J11" s="48"/>
      <c r="K11" s="37">
        <f t="shared" si="3"/>
        <v>0</v>
      </c>
      <c r="L11" s="37">
        <f t="shared" si="4"/>
        <v>0</v>
      </c>
      <c r="M11" s="25"/>
      <c r="N11" s="49"/>
      <c r="O11" s="39">
        <f t="shared" si="5"/>
        <v>0</v>
      </c>
      <c r="P11" s="38">
        <f t="shared" si="6"/>
        <v>0</v>
      </c>
      <c r="Q11" s="25"/>
      <c r="R11" s="50"/>
      <c r="S11" s="40">
        <f t="shared" si="7"/>
        <v>0</v>
      </c>
      <c r="T11" s="41">
        <f t="shared" si="8"/>
        <v>0</v>
      </c>
      <c r="U11" s="25"/>
      <c r="V11" s="99" t="str">
        <f t="shared" si="0"/>
        <v>-</v>
      </c>
      <c r="W11" s="32"/>
      <c r="X11" s="32"/>
    </row>
    <row r="12" spans="3:24" x14ac:dyDescent="0.3">
      <c r="C12" s="33" t="s">
        <v>105</v>
      </c>
      <c r="D12" s="33">
        <v>38</v>
      </c>
      <c r="E12" s="34">
        <f t="shared" si="1"/>
        <v>6.9724770642201839E-2</v>
      </c>
      <c r="F12" s="101"/>
      <c r="G12" s="47"/>
      <c r="H12" s="36">
        <f t="shared" si="2"/>
        <v>0</v>
      </c>
      <c r="I12" s="25"/>
      <c r="J12" s="48"/>
      <c r="K12" s="37">
        <f t="shared" si="3"/>
        <v>0</v>
      </c>
      <c r="L12" s="37">
        <f t="shared" si="4"/>
        <v>0</v>
      </c>
      <c r="M12" s="25"/>
      <c r="N12" s="49"/>
      <c r="O12" s="39">
        <f t="shared" si="5"/>
        <v>0</v>
      </c>
      <c r="P12" s="38">
        <f t="shared" si="6"/>
        <v>0</v>
      </c>
      <c r="Q12" s="25"/>
      <c r="R12" s="50"/>
      <c r="S12" s="40">
        <f t="shared" si="7"/>
        <v>0</v>
      </c>
      <c r="T12" s="41">
        <f t="shared" si="8"/>
        <v>0</v>
      </c>
      <c r="U12" s="25"/>
      <c r="V12" s="99" t="str">
        <f t="shared" si="0"/>
        <v>-</v>
      </c>
      <c r="W12" s="32"/>
      <c r="X12" s="32"/>
    </row>
    <row r="13" spans="3:24" x14ac:dyDescent="0.3">
      <c r="C13" s="33" t="s">
        <v>106</v>
      </c>
      <c r="D13" s="33">
        <v>37</v>
      </c>
      <c r="E13" s="34">
        <f t="shared" si="1"/>
        <v>6.7889908256880738E-2</v>
      </c>
      <c r="F13" s="101"/>
      <c r="G13" s="47"/>
      <c r="H13" s="36">
        <f t="shared" si="2"/>
        <v>0</v>
      </c>
      <c r="I13" s="25"/>
      <c r="J13" s="48"/>
      <c r="K13" s="37">
        <f t="shared" si="3"/>
        <v>0</v>
      </c>
      <c r="L13" s="37">
        <f t="shared" si="4"/>
        <v>0</v>
      </c>
      <c r="M13" s="25"/>
      <c r="N13" s="49"/>
      <c r="O13" s="39">
        <f t="shared" si="5"/>
        <v>0</v>
      </c>
      <c r="P13" s="38">
        <f t="shared" si="6"/>
        <v>0</v>
      </c>
      <c r="Q13" s="25"/>
      <c r="R13" s="50"/>
      <c r="S13" s="40">
        <f t="shared" si="7"/>
        <v>0</v>
      </c>
      <c r="T13" s="41">
        <f t="shared" si="8"/>
        <v>0</v>
      </c>
      <c r="U13" s="25"/>
      <c r="V13" s="99" t="str">
        <f t="shared" si="0"/>
        <v>-</v>
      </c>
      <c r="W13" s="32"/>
      <c r="X13" s="32"/>
    </row>
    <row r="14" spans="3:24" x14ac:dyDescent="0.3">
      <c r="C14" s="33" t="s">
        <v>107</v>
      </c>
      <c r="D14" s="33">
        <v>35</v>
      </c>
      <c r="E14" s="34">
        <f t="shared" si="1"/>
        <v>6.4220183486238536E-2</v>
      </c>
      <c r="F14" s="101"/>
      <c r="G14" s="47"/>
      <c r="H14" s="36">
        <f t="shared" si="2"/>
        <v>0</v>
      </c>
      <c r="I14" s="25"/>
      <c r="J14" s="48"/>
      <c r="K14" s="37">
        <f t="shared" si="3"/>
        <v>0</v>
      </c>
      <c r="L14" s="37">
        <f t="shared" si="4"/>
        <v>0</v>
      </c>
      <c r="M14" s="25"/>
      <c r="N14" s="49"/>
      <c r="O14" s="39">
        <f t="shared" si="5"/>
        <v>0</v>
      </c>
      <c r="P14" s="38">
        <f t="shared" si="6"/>
        <v>0</v>
      </c>
      <c r="Q14" s="25"/>
      <c r="R14" s="50"/>
      <c r="S14" s="40">
        <f t="shared" si="7"/>
        <v>0</v>
      </c>
      <c r="T14" s="41">
        <f t="shared" si="8"/>
        <v>0</v>
      </c>
      <c r="U14" s="25"/>
      <c r="V14" s="99" t="str">
        <f t="shared" si="0"/>
        <v>-</v>
      </c>
      <c r="W14" s="32"/>
      <c r="X14" s="32"/>
    </row>
    <row r="15" spans="3:24" x14ac:dyDescent="0.3">
      <c r="C15" s="33" t="s">
        <v>108</v>
      </c>
      <c r="D15" s="33">
        <v>36</v>
      </c>
      <c r="E15" s="34">
        <f t="shared" si="1"/>
        <v>6.6055045871559637E-2</v>
      </c>
      <c r="F15" s="101"/>
      <c r="G15" s="47"/>
      <c r="H15" s="36">
        <f t="shared" si="2"/>
        <v>0</v>
      </c>
      <c r="I15" s="25"/>
      <c r="J15" s="48"/>
      <c r="K15" s="37">
        <f t="shared" si="3"/>
        <v>0</v>
      </c>
      <c r="L15" s="37">
        <f t="shared" si="4"/>
        <v>0</v>
      </c>
      <c r="M15" s="25"/>
      <c r="N15" s="49"/>
      <c r="O15" s="39">
        <f t="shared" si="5"/>
        <v>0</v>
      </c>
      <c r="P15" s="38">
        <f t="shared" si="6"/>
        <v>0</v>
      </c>
      <c r="Q15" s="25"/>
      <c r="R15" s="50"/>
      <c r="S15" s="40">
        <f t="shared" si="7"/>
        <v>0</v>
      </c>
      <c r="T15" s="41">
        <f t="shared" si="8"/>
        <v>0</v>
      </c>
      <c r="U15" s="25"/>
      <c r="V15" s="99" t="str">
        <f t="shared" si="0"/>
        <v>-</v>
      </c>
      <c r="W15" s="32"/>
      <c r="X15" s="32"/>
    </row>
    <row r="16" spans="3:24" x14ac:dyDescent="0.3">
      <c r="C16" s="33" t="s">
        <v>109</v>
      </c>
      <c r="D16" s="33">
        <v>34</v>
      </c>
      <c r="E16" s="34">
        <f t="shared" si="1"/>
        <v>6.2385321100917435E-2</v>
      </c>
      <c r="F16" s="101"/>
      <c r="G16" s="47"/>
      <c r="H16" s="36">
        <f t="shared" si="2"/>
        <v>0</v>
      </c>
      <c r="I16" s="25"/>
      <c r="J16" s="48"/>
      <c r="K16" s="37">
        <f t="shared" si="3"/>
        <v>0</v>
      </c>
      <c r="L16" s="37">
        <f t="shared" si="4"/>
        <v>0</v>
      </c>
      <c r="M16" s="25"/>
      <c r="N16" s="49"/>
      <c r="O16" s="39">
        <f t="shared" si="5"/>
        <v>0</v>
      </c>
      <c r="P16" s="38">
        <f t="shared" si="6"/>
        <v>0</v>
      </c>
      <c r="Q16" s="25"/>
      <c r="R16" s="50"/>
      <c r="S16" s="40">
        <f t="shared" si="7"/>
        <v>0</v>
      </c>
      <c r="T16" s="41">
        <f t="shared" si="8"/>
        <v>0</v>
      </c>
      <c r="U16" s="25"/>
      <c r="V16" s="99" t="str">
        <f t="shared" si="0"/>
        <v>-</v>
      </c>
      <c r="W16" s="32"/>
      <c r="X16" s="32"/>
    </row>
    <row r="17" spans="3:24" x14ac:dyDescent="0.3">
      <c r="C17" s="33" t="s">
        <v>110</v>
      </c>
      <c r="D17" s="33">
        <v>31</v>
      </c>
      <c r="E17" s="34">
        <f t="shared" si="1"/>
        <v>5.6880733944954132E-2</v>
      </c>
      <c r="F17" s="101"/>
      <c r="G17" s="47"/>
      <c r="H17" s="36">
        <f t="shared" si="2"/>
        <v>0</v>
      </c>
      <c r="I17" s="25"/>
      <c r="J17" s="48"/>
      <c r="K17" s="37">
        <f t="shared" si="3"/>
        <v>0</v>
      </c>
      <c r="L17" s="37">
        <f t="shared" si="4"/>
        <v>0</v>
      </c>
      <c r="M17" s="25"/>
      <c r="N17" s="49"/>
      <c r="O17" s="39">
        <f t="shared" si="5"/>
        <v>0</v>
      </c>
      <c r="P17" s="38">
        <f t="shared" si="6"/>
        <v>0</v>
      </c>
      <c r="Q17" s="25"/>
      <c r="R17" s="50"/>
      <c r="S17" s="40">
        <f t="shared" si="7"/>
        <v>0</v>
      </c>
      <c r="T17" s="41">
        <f t="shared" si="8"/>
        <v>0</v>
      </c>
      <c r="U17" s="25"/>
      <c r="V17" s="99" t="str">
        <f t="shared" si="0"/>
        <v>-</v>
      </c>
      <c r="W17" s="32"/>
      <c r="X17" s="32"/>
    </row>
    <row r="18" spans="3:24" ht="15" thickBot="1" x14ac:dyDescent="0.35">
      <c r="C18" s="33" t="s">
        <v>111</v>
      </c>
      <c r="D18" s="33">
        <v>31</v>
      </c>
      <c r="E18" s="34">
        <f t="shared" si="1"/>
        <v>5.6880733944954132E-2</v>
      </c>
      <c r="F18" s="101"/>
      <c r="G18" s="47"/>
      <c r="H18" s="36">
        <f t="shared" si="2"/>
        <v>0</v>
      </c>
      <c r="I18" s="25"/>
      <c r="J18" s="48"/>
      <c r="K18" s="37">
        <f t="shared" si="3"/>
        <v>0</v>
      </c>
      <c r="L18" s="37">
        <f t="shared" si="4"/>
        <v>0</v>
      </c>
      <c r="M18" s="25"/>
      <c r="N18" s="49"/>
      <c r="O18" s="39">
        <f t="shared" si="5"/>
        <v>0</v>
      </c>
      <c r="P18" s="38">
        <f t="shared" si="6"/>
        <v>0</v>
      </c>
      <c r="Q18" s="25"/>
      <c r="R18" s="50"/>
      <c r="S18" s="40">
        <f t="shared" si="7"/>
        <v>0</v>
      </c>
      <c r="T18" s="41">
        <f t="shared" si="8"/>
        <v>0</v>
      </c>
      <c r="U18" s="25"/>
      <c r="V18" s="99" t="str">
        <f t="shared" si="0"/>
        <v>-</v>
      </c>
      <c r="W18" s="32"/>
      <c r="X18" s="32"/>
    </row>
    <row r="19" spans="3:24" ht="15" thickBot="1" x14ac:dyDescent="0.35">
      <c r="C19" s="33" t="s">
        <v>133</v>
      </c>
      <c r="D19" s="33">
        <f>SUM(D5:D18)</f>
        <v>545</v>
      </c>
      <c r="E19" s="33"/>
      <c r="F19" s="102"/>
      <c r="G19" s="35"/>
      <c r="H19" s="36">
        <f>SUM(H5:H18)</f>
        <v>0</v>
      </c>
      <c r="I19" s="25"/>
      <c r="J19" s="29"/>
      <c r="K19" s="29"/>
      <c r="L19" s="42">
        <f>SUM(L5:L18)</f>
        <v>0</v>
      </c>
      <c r="M19" s="25"/>
      <c r="N19" s="43"/>
      <c r="O19" s="43"/>
      <c r="P19" s="44">
        <f>SUM(P5:P18)</f>
        <v>0</v>
      </c>
      <c r="Q19" s="25"/>
      <c r="R19" s="31"/>
      <c r="S19" s="31"/>
      <c r="T19" s="45">
        <f>SUM(T5:T18)</f>
        <v>0</v>
      </c>
      <c r="U19" s="25"/>
      <c r="V19" s="98">
        <f>SUM(V5:V18)</f>
        <v>0</v>
      </c>
      <c r="W19" s="32"/>
      <c r="X19" s="32"/>
    </row>
    <row r="20" spans="3:24" x14ac:dyDescent="0.3">
      <c r="C20" s="25" t="s">
        <v>165</v>
      </c>
      <c r="D20" s="25"/>
      <c r="E20" s="25"/>
      <c r="F20" s="84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3:24" x14ac:dyDescent="0.3">
      <c r="C21" s="35" t="s">
        <v>174</v>
      </c>
      <c r="D21" s="36">
        <f>H19</f>
        <v>0</v>
      </c>
      <c r="E21" s="25"/>
      <c r="F21" s="8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3:24" x14ac:dyDescent="0.3">
      <c r="C22" s="29" t="s">
        <v>114</v>
      </c>
      <c r="D22" s="104">
        <f>L19</f>
        <v>0</v>
      </c>
      <c r="E22" s="25"/>
      <c r="F22" s="84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3:24" x14ac:dyDescent="0.3">
      <c r="C23" s="43" t="s">
        <v>175</v>
      </c>
      <c r="D23" s="105">
        <f>P19</f>
        <v>0</v>
      </c>
      <c r="E23" s="25"/>
      <c r="F23" s="84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3:24" x14ac:dyDescent="0.3">
      <c r="C24" s="31" t="s">
        <v>116</v>
      </c>
      <c r="D24" s="106">
        <f>T19</f>
        <v>0</v>
      </c>
      <c r="E24" s="25"/>
      <c r="F24" s="84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3:24" x14ac:dyDescent="0.3">
      <c r="C25" s="107" t="s">
        <v>132</v>
      </c>
      <c r="D25" s="108">
        <f>SUM(D21:D24)</f>
        <v>0</v>
      </c>
      <c r="E25" s="25"/>
      <c r="F25" s="84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3:24" x14ac:dyDescent="0.3">
      <c r="C26" s="25"/>
      <c r="D26" s="25"/>
      <c r="E26" s="25"/>
      <c r="F26" s="84"/>
      <c r="G26" s="25"/>
      <c r="H26" s="25"/>
      <c r="I26" s="25"/>
      <c r="J26" s="25"/>
      <c r="K26" s="46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3:24" x14ac:dyDescent="0.3">
      <c r="D27" t="s">
        <v>161</v>
      </c>
    </row>
    <row r="28" spans="3:24" x14ac:dyDescent="0.3">
      <c r="C28" s="33" t="s">
        <v>160</v>
      </c>
      <c r="D28" s="130"/>
      <c r="E28" s="130"/>
      <c r="F28" s="103"/>
    </row>
    <row r="29" spans="3:24" x14ac:dyDescent="0.3">
      <c r="C29" s="33" t="s">
        <v>162</v>
      </c>
      <c r="D29" s="130"/>
      <c r="E29" s="130"/>
      <c r="F29" s="103"/>
    </row>
    <row r="30" spans="3:24" x14ac:dyDescent="0.3">
      <c r="C30" s="33" t="s">
        <v>163</v>
      </c>
      <c r="D30" s="130"/>
      <c r="E30" s="130"/>
      <c r="F30" s="103"/>
    </row>
  </sheetData>
  <mergeCells count="3">
    <mergeCell ref="D28:E28"/>
    <mergeCell ref="D29:E29"/>
    <mergeCell ref="D30:E30"/>
  </mergeCells>
  <pageMargins left="0.7" right="0.7" top="0.75" bottom="0.75" header="0.3" footer="0.3"/>
  <pageSetup paperSize="9" orientation="portrait" r:id="rId1"/>
  <headerFooter>
    <oddFooter>&amp;CParaaf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4078F-4E3B-42C4-AF91-826141C17572}">
  <sheetPr>
    <tabColor rgb="FF00B0F0"/>
  </sheetPr>
  <dimension ref="A1:AE27"/>
  <sheetViews>
    <sheetView zoomScaleNormal="100" workbookViewId="0">
      <selection activeCell="K19" sqref="K19"/>
    </sheetView>
  </sheetViews>
  <sheetFormatPr defaultRowHeight="14.4" x14ac:dyDescent="0.3"/>
  <cols>
    <col min="4" max="4" width="3.33203125" customWidth="1"/>
    <col min="5" max="5" width="11.33203125" bestFit="1" customWidth="1"/>
    <col min="6" max="9" width="14.5546875" bestFit="1" customWidth="1"/>
    <col min="10" max="10" width="15.5546875" bestFit="1" customWidth="1"/>
    <col min="11" max="11" width="12.6640625" customWidth="1"/>
    <col min="12" max="12" width="13.109375" customWidth="1"/>
    <col min="13" max="13" width="9.109375" customWidth="1"/>
    <col min="14" max="14" width="5.109375" customWidth="1"/>
    <col min="15" max="18" width="14.5546875" bestFit="1" customWidth="1"/>
    <col min="19" max="19" width="15.5546875" bestFit="1" customWidth="1"/>
    <col min="20" max="20" width="12.6640625" customWidth="1"/>
    <col min="21" max="21" width="13.109375" customWidth="1"/>
    <col min="23" max="23" width="5.109375" customWidth="1"/>
    <col min="24" max="27" width="14.5546875" bestFit="1" customWidth="1"/>
    <col min="28" max="28" width="15.5546875" bestFit="1" customWidth="1"/>
    <col min="29" max="29" width="12.6640625" customWidth="1"/>
    <col min="30" max="30" width="13.109375" customWidth="1"/>
  </cols>
  <sheetData>
    <row r="1" spans="1:31" x14ac:dyDescent="0.3">
      <c r="B1" s="62" t="s">
        <v>155</v>
      </c>
      <c r="C1" s="62"/>
      <c r="D1" s="62"/>
      <c r="E1" s="62"/>
    </row>
    <row r="2" spans="1:31" x14ac:dyDescent="0.3">
      <c r="F2" s="133" t="s">
        <v>117</v>
      </c>
      <c r="G2" s="133"/>
      <c r="H2" s="133"/>
      <c r="I2" s="133"/>
      <c r="J2" s="133"/>
      <c r="L2" s="63"/>
      <c r="O2" s="133" t="s">
        <v>117</v>
      </c>
      <c r="P2" s="133"/>
      <c r="Q2" s="133"/>
      <c r="R2" s="133"/>
      <c r="S2" s="133"/>
      <c r="U2" s="63"/>
      <c r="X2" s="133" t="s">
        <v>117</v>
      </c>
      <c r="Y2" s="133"/>
      <c r="Z2" s="133"/>
      <c r="AA2" s="133"/>
      <c r="AB2" s="133"/>
      <c r="AD2" s="63"/>
    </row>
    <row r="3" spans="1:31" ht="15" customHeight="1" x14ac:dyDescent="0.3">
      <c r="F3" s="134" t="s">
        <v>171</v>
      </c>
      <c r="G3" s="134"/>
      <c r="H3" s="134"/>
      <c r="I3" s="134"/>
      <c r="J3" s="134"/>
      <c r="K3" s="131" t="s">
        <v>156</v>
      </c>
      <c r="O3" s="134" t="s">
        <v>170</v>
      </c>
      <c r="P3" s="134"/>
      <c r="Q3" s="134"/>
      <c r="R3" s="134"/>
      <c r="S3" s="134"/>
      <c r="T3" s="131" t="s">
        <v>156</v>
      </c>
      <c r="X3" s="134" t="s">
        <v>169</v>
      </c>
      <c r="Y3" s="134"/>
      <c r="Z3" s="134"/>
      <c r="AA3" s="134"/>
      <c r="AB3" s="134"/>
      <c r="AC3" s="131" t="s">
        <v>156</v>
      </c>
    </row>
    <row r="4" spans="1:31" ht="15.75" customHeight="1" x14ac:dyDescent="0.3">
      <c r="A4" s="25"/>
      <c r="D4" s="25"/>
      <c r="E4" s="25"/>
      <c r="F4" s="64" t="s">
        <v>80</v>
      </c>
      <c r="G4" s="64" t="s">
        <v>81</v>
      </c>
      <c r="H4" s="64" t="s">
        <v>82</v>
      </c>
      <c r="I4" s="64" t="s">
        <v>144</v>
      </c>
      <c r="J4" s="65" t="s">
        <v>145</v>
      </c>
      <c r="K4" s="131"/>
      <c r="L4" s="66" t="s">
        <v>153</v>
      </c>
      <c r="M4" s="67"/>
      <c r="N4" s="68"/>
      <c r="O4" s="64" t="s">
        <v>80</v>
      </c>
      <c r="P4" s="64" t="s">
        <v>81</v>
      </c>
      <c r="Q4" s="64" t="s">
        <v>82</v>
      </c>
      <c r="R4" s="64" t="s">
        <v>144</v>
      </c>
      <c r="S4" s="65" t="s">
        <v>145</v>
      </c>
      <c r="T4" s="131"/>
      <c r="U4" s="66" t="s">
        <v>153</v>
      </c>
      <c r="V4" s="67"/>
      <c r="W4" s="68"/>
      <c r="X4" s="64" t="s">
        <v>80</v>
      </c>
      <c r="Y4" s="64" t="s">
        <v>81</v>
      </c>
      <c r="Z4" s="64" t="s">
        <v>82</v>
      </c>
      <c r="AA4" s="64" t="s">
        <v>144</v>
      </c>
      <c r="AB4" s="65" t="s">
        <v>145</v>
      </c>
      <c r="AC4" s="131"/>
      <c r="AD4" s="66" t="s">
        <v>153</v>
      </c>
      <c r="AE4" s="67"/>
    </row>
    <row r="5" spans="1:31" x14ac:dyDescent="0.3">
      <c r="C5" s="25" t="s">
        <v>118</v>
      </c>
      <c r="D5" s="25" t="s">
        <v>6</v>
      </c>
      <c r="E5" s="25" t="s">
        <v>119</v>
      </c>
      <c r="F5" s="111"/>
      <c r="G5" s="111"/>
      <c r="H5" s="111"/>
      <c r="I5" s="111"/>
      <c r="J5" s="69">
        <f>SUM(F5:I5)</f>
        <v>0</v>
      </c>
      <c r="K5" s="70">
        <v>0.16</v>
      </c>
      <c r="L5" s="71">
        <f>K5*J5</f>
        <v>0</v>
      </c>
      <c r="M5" s="67"/>
      <c r="N5" s="72"/>
      <c r="O5" s="111"/>
      <c r="P5" s="111"/>
      <c r="Q5" s="111"/>
      <c r="R5" s="111"/>
      <c r="S5" s="69">
        <f>SUM(O5:R5)</f>
        <v>0</v>
      </c>
      <c r="T5" s="70">
        <v>0.16</v>
      </c>
      <c r="U5" s="71">
        <f>T5*S5</f>
        <v>0</v>
      </c>
      <c r="V5" s="67"/>
      <c r="W5" s="72"/>
      <c r="X5" s="111"/>
      <c r="Y5" s="111"/>
      <c r="Z5" s="111"/>
      <c r="AA5" s="111"/>
      <c r="AB5" s="69">
        <f>SUM(X5:AA5)</f>
        <v>0</v>
      </c>
      <c r="AC5" s="70">
        <v>0.16</v>
      </c>
      <c r="AD5" s="71">
        <f>AC5*AB5</f>
        <v>0</v>
      </c>
      <c r="AE5" s="67"/>
    </row>
    <row r="6" spans="1:31" x14ac:dyDescent="0.3">
      <c r="C6" s="25" t="s">
        <v>120</v>
      </c>
      <c r="D6" s="25" t="s">
        <v>6</v>
      </c>
      <c r="E6" s="25" t="s">
        <v>119</v>
      </c>
      <c r="F6" s="111"/>
      <c r="G6" s="111"/>
      <c r="H6" s="111"/>
      <c r="I6" s="111"/>
      <c r="J6" s="69">
        <f t="shared" ref="J6:J15" si="0">SUM(F6:I6)</f>
        <v>0</v>
      </c>
      <c r="K6" s="70">
        <v>0.16</v>
      </c>
      <c r="L6" s="71">
        <f t="shared" ref="L6:L15" si="1">K6*J6</f>
        <v>0</v>
      </c>
      <c r="M6" s="67"/>
      <c r="N6" s="72"/>
      <c r="O6" s="111"/>
      <c r="P6" s="111"/>
      <c r="Q6" s="111"/>
      <c r="R6" s="111"/>
      <c r="S6" s="69">
        <f t="shared" ref="S6:S15" si="2">SUM(O6:R6)</f>
        <v>0</v>
      </c>
      <c r="T6" s="70">
        <v>0.16</v>
      </c>
      <c r="U6" s="71">
        <f t="shared" ref="U6:U15" si="3">T6*S6</f>
        <v>0</v>
      </c>
      <c r="V6" s="67"/>
      <c r="W6" s="72"/>
      <c r="X6" s="111"/>
      <c r="Y6" s="111"/>
      <c r="Z6" s="111"/>
      <c r="AA6" s="111"/>
      <c r="AB6" s="69">
        <f t="shared" ref="AB6:AB15" si="4">SUM(X6:AA6)</f>
        <v>0</v>
      </c>
      <c r="AC6" s="70">
        <v>0.16</v>
      </c>
      <c r="AD6" s="71">
        <f t="shared" ref="AD6:AD15" si="5">AC6*AB6</f>
        <v>0</v>
      </c>
      <c r="AE6" s="67"/>
    </row>
    <row r="7" spans="1:31" x14ac:dyDescent="0.3">
      <c r="A7" t="s">
        <v>79</v>
      </c>
      <c r="C7" s="25" t="s">
        <v>75</v>
      </c>
      <c r="D7" s="25" t="s">
        <v>6</v>
      </c>
      <c r="E7" s="25" t="s">
        <v>121</v>
      </c>
      <c r="F7" s="111"/>
      <c r="G7" s="111"/>
      <c r="H7" s="111"/>
      <c r="I7" s="111"/>
      <c r="J7" s="69">
        <f t="shared" si="0"/>
        <v>0</v>
      </c>
      <c r="K7" s="70">
        <v>0.05</v>
      </c>
      <c r="L7" s="71">
        <f t="shared" si="1"/>
        <v>0</v>
      </c>
      <c r="M7" s="67"/>
      <c r="N7" s="72"/>
      <c r="O7" s="111"/>
      <c r="P7" s="111"/>
      <c r="Q7" s="111"/>
      <c r="R7" s="111"/>
      <c r="S7" s="69">
        <f t="shared" si="2"/>
        <v>0</v>
      </c>
      <c r="T7" s="70">
        <v>0.05</v>
      </c>
      <c r="U7" s="71">
        <f t="shared" si="3"/>
        <v>0</v>
      </c>
      <c r="V7" s="67"/>
      <c r="W7" s="72"/>
      <c r="X7" s="111"/>
      <c r="Y7" s="111"/>
      <c r="Z7" s="111"/>
      <c r="AA7" s="111"/>
      <c r="AB7" s="69">
        <f t="shared" si="4"/>
        <v>0</v>
      </c>
      <c r="AC7" s="70">
        <v>0.05</v>
      </c>
      <c r="AD7" s="71">
        <f t="shared" si="5"/>
        <v>0</v>
      </c>
      <c r="AE7" s="67"/>
    </row>
    <row r="8" spans="1:31" x14ac:dyDescent="0.3">
      <c r="C8" s="25" t="s">
        <v>77</v>
      </c>
      <c r="D8" s="25" t="s">
        <v>6</v>
      </c>
      <c r="E8" s="25" t="s">
        <v>122</v>
      </c>
      <c r="F8" s="111"/>
      <c r="G8" s="111"/>
      <c r="H8" s="111"/>
      <c r="I8" s="111"/>
      <c r="J8" s="69">
        <f t="shared" si="0"/>
        <v>0</v>
      </c>
      <c r="K8" s="70">
        <v>30</v>
      </c>
      <c r="L8" s="71">
        <f t="shared" si="1"/>
        <v>0</v>
      </c>
      <c r="M8" s="67"/>
      <c r="N8" s="72"/>
      <c r="O8" s="111"/>
      <c r="P8" s="111"/>
      <c r="Q8" s="111"/>
      <c r="R8" s="111"/>
      <c r="S8" s="69">
        <f t="shared" si="2"/>
        <v>0</v>
      </c>
      <c r="T8" s="70">
        <v>30</v>
      </c>
      <c r="U8" s="71">
        <f t="shared" si="3"/>
        <v>0</v>
      </c>
      <c r="V8" s="67"/>
      <c r="W8" s="72"/>
      <c r="X8" s="111"/>
      <c r="Y8" s="111"/>
      <c r="Z8" s="111"/>
      <c r="AA8" s="111"/>
      <c r="AB8" s="69">
        <f t="shared" si="4"/>
        <v>0</v>
      </c>
      <c r="AC8" s="70">
        <v>30</v>
      </c>
      <c r="AD8" s="71">
        <f t="shared" si="5"/>
        <v>0</v>
      </c>
      <c r="AE8" s="67"/>
    </row>
    <row r="9" spans="1:31" x14ac:dyDescent="0.3">
      <c r="C9" s="25" t="s">
        <v>78</v>
      </c>
      <c r="D9" s="25" t="s">
        <v>6</v>
      </c>
      <c r="E9" s="25" t="s">
        <v>123</v>
      </c>
      <c r="F9" s="111"/>
      <c r="G9" s="111"/>
      <c r="H9" s="111"/>
      <c r="I9" s="111"/>
      <c r="J9" s="69">
        <f t="shared" si="0"/>
        <v>0</v>
      </c>
      <c r="K9" s="70">
        <v>2</v>
      </c>
      <c r="L9" s="71">
        <f t="shared" si="1"/>
        <v>0</v>
      </c>
      <c r="M9" s="67"/>
      <c r="N9" s="72"/>
      <c r="O9" s="111"/>
      <c r="P9" s="111"/>
      <c r="Q9" s="111"/>
      <c r="R9" s="111"/>
      <c r="S9" s="69">
        <f t="shared" si="2"/>
        <v>0</v>
      </c>
      <c r="T9" s="70">
        <v>2</v>
      </c>
      <c r="U9" s="71">
        <f t="shared" si="3"/>
        <v>0</v>
      </c>
      <c r="V9" s="67"/>
      <c r="W9" s="72"/>
      <c r="X9" s="111"/>
      <c r="Y9" s="111"/>
      <c r="Z9" s="111"/>
      <c r="AA9" s="111"/>
      <c r="AB9" s="69">
        <f t="shared" si="4"/>
        <v>0</v>
      </c>
      <c r="AC9" s="70">
        <v>2</v>
      </c>
      <c r="AD9" s="71">
        <f t="shared" si="5"/>
        <v>0</v>
      </c>
      <c r="AE9" s="67"/>
    </row>
    <row r="10" spans="1:31" x14ac:dyDescent="0.3">
      <c r="C10" s="25" t="s">
        <v>74</v>
      </c>
      <c r="D10" s="25" t="s">
        <v>6</v>
      </c>
      <c r="E10" s="25" t="s">
        <v>124</v>
      </c>
      <c r="F10" s="111"/>
      <c r="G10" s="111"/>
      <c r="H10" s="111"/>
      <c r="I10" s="111"/>
      <c r="J10" s="69">
        <f t="shared" si="0"/>
        <v>0</v>
      </c>
      <c r="K10" s="70">
        <v>4</v>
      </c>
      <c r="L10" s="71">
        <f t="shared" si="1"/>
        <v>0</v>
      </c>
      <c r="M10" s="67"/>
      <c r="N10" s="72"/>
      <c r="O10" s="111"/>
      <c r="P10" s="111"/>
      <c r="Q10" s="111"/>
      <c r="R10" s="111"/>
      <c r="S10" s="69">
        <f t="shared" si="2"/>
        <v>0</v>
      </c>
      <c r="T10" s="70">
        <v>4</v>
      </c>
      <c r="U10" s="71">
        <f t="shared" si="3"/>
        <v>0</v>
      </c>
      <c r="V10" s="67"/>
      <c r="W10" s="72"/>
      <c r="X10" s="111"/>
      <c r="Y10" s="111"/>
      <c r="Z10" s="111"/>
      <c r="AA10" s="111"/>
      <c r="AB10" s="69">
        <f t="shared" si="4"/>
        <v>0</v>
      </c>
      <c r="AC10" s="70">
        <v>4</v>
      </c>
      <c r="AD10" s="71">
        <f t="shared" si="5"/>
        <v>0</v>
      </c>
      <c r="AE10" s="67"/>
    </row>
    <row r="11" spans="1:31" x14ac:dyDescent="0.3">
      <c r="C11" s="25" t="s">
        <v>76</v>
      </c>
      <c r="D11" s="25" t="s">
        <v>6</v>
      </c>
      <c r="E11" s="25" t="s">
        <v>125</v>
      </c>
      <c r="F11" s="111"/>
      <c r="G11" s="111"/>
      <c r="H11" s="111"/>
      <c r="I11" s="111"/>
      <c r="J11" s="69">
        <f t="shared" si="0"/>
        <v>0</v>
      </c>
      <c r="K11" s="70">
        <v>9</v>
      </c>
      <c r="L11" s="71">
        <f t="shared" si="1"/>
        <v>0</v>
      </c>
      <c r="M11" s="67"/>
      <c r="N11" s="72"/>
      <c r="O11" s="111"/>
      <c r="P11" s="111"/>
      <c r="Q11" s="111"/>
      <c r="R11" s="111"/>
      <c r="S11" s="69">
        <f t="shared" si="2"/>
        <v>0</v>
      </c>
      <c r="T11" s="70">
        <v>9</v>
      </c>
      <c r="U11" s="71">
        <f t="shared" si="3"/>
        <v>0</v>
      </c>
      <c r="V11" s="67"/>
      <c r="W11" s="72"/>
      <c r="X11" s="111"/>
      <c r="Y11" s="111"/>
      <c r="Z11" s="111"/>
      <c r="AA11" s="111"/>
      <c r="AB11" s="69">
        <f t="shared" si="4"/>
        <v>0</v>
      </c>
      <c r="AC11" s="70">
        <v>9</v>
      </c>
      <c r="AD11" s="71">
        <f t="shared" si="5"/>
        <v>0</v>
      </c>
      <c r="AE11" s="67"/>
    </row>
    <row r="12" spans="1:31" x14ac:dyDescent="0.3">
      <c r="A12" s="73" t="s">
        <v>126</v>
      </c>
      <c r="B12" s="73"/>
      <c r="C12" s="25" t="s">
        <v>127</v>
      </c>
      <c r="D12" s="25" t="s">
        <v>6</v>
      </c>
      <c r="E12" s="25" t="s">
        <v>128</v>
      </c>
      <c r="F12" s="111"/>
      <c r="G12" s="111"/>
      <c r="H12" s="111"/>
      <c r="I12" s="111"/>
      <c r="J12" s="69">
        <f t="shared" si="0"/>
        <v>0</v>
      </c>
      <c r="K12" s="70">
        <v>0.09</v>
      </c>
      <c r="L12" s="71">
        <f t="shared" si="1"/>
        <v>0</v>
      </c>
      <c r="M12" s="67"/>
      <c r="N12" s="72"/>
      <c r="O12" s="111"/>
      <c r="P12" s="111"/>
      <c r="Q12" s="111"/>
      <c r="R12" s="111"/>
      <c r="S12" s="69">
        <f t="shared" si="2"/>
        <v>0</v>
      </c>
      <c r="T12" s="70">
        <v>0.09</v>
      </c>
      <c r="U12" s="71">
        <f t="shared" si="3"/>
        <v>0</v>
      </c>
      <c r="V12" s="67"/>
      <c r="W12" s="72"/>
      <c r="X12" s="111"/>
      <c r="Y12" s="111"/>
      <c r="Z12" s="111"/>
      <c r="AA12" s="111"/>
      <c r="AB12" s="69">
        <f t="shared" si="4"/>
        <v>0</v>
      </c>
      <c r="AC12" s="70">
        <v>0.09</v>
      </c>
      <c r="AD12" s="71">
        <f t="shared" si="5"/>
        <v>0</v>
      </c>
      <c r="AE12" s="67"/>
    </row>
    <row r="13" spans="1:31" x14ac:dyDescent="0.3">
      <c r="C13" s="25" t="s">
        <v>129</v>
      </c>
      <c r="D13" s="25" t="s">
        <v>6</v>
      </c>
      <c r="E13" s="25" t="s">
        <v>128</v>
      </c>
      <c r="F13" s="111"/>
      <c r="G13" s="111"/>
      <c r="H13" s="111"/>
      <c r="I13" s="111"/>
      <c r="J13" s="69">
        <f t="shared" si="0"/>
        <v>0</v>
      </c>
      <c r="K13" s="70">
        <v>0.03</v>
      </c>
      <c r="L13" s="71">
        <f t="shared" si="1"/>
        <v>0</v>
      </c>
      <c r="M13" s="67"/>
      <c r="N13" s="72"/>
      <c r="O13" s="111"/>
      <c r="P13" s="111"/>
      <c r="Q13" s="111"/>
      <c r="R13" s="111"/>
      <c r="S13" s="69">
        <f t="shared" si="2"/>
        <v>0</v>
      </c>
      <c r="T13" s="70">
        <v>0.03</v>
      </c>
      <c r="U13" s="71">
        <f t="shared" si="3"/>
        <v>0</v>
      </c>
      <c r="V13" s="67"/>
      <c r="W13" s="72"/>
      <c r="X13" s="111"/>
      <c r="Y13" s="111"/>
      <c r="Z13" s="111"/>
      <c r="AA13" s="111"/>
      <c r="AB13" s="69">
        <f t="shared" si="4"/>
        <v>0</v>
      </c>
      <c r="AC13" s="70">
        <v>0.03</v>
      </c>
      <c r="AD13" s="71">
        <f t="shared" si="5"/>
        <v>0</v>
      </c>
      <c r="AE13" s="67"/>
    </row>
    <row r="14" spans="1:31" x14ac:dyDescent="0.3">
      <c r="C14" s="25" t="s">
        <v>130</v>
      </c>
      <c r="D14" s="25" t="s">
        <v>6</v>
      </c>
      <c r="E14" s="25" t="s">
        <v>128</v>
      </c>
      <c r="F14" s="111"/>
      <c r="G14" s="111"/>
      <c r="H14" s="111"/>
      <c r="I14" s="111"/>
      <c r="J14" s="69">
        <f t="shared" si="0"/>
        <v>0</v>
      </c>
      <c r="K14" s="70">
        <v>1E-4</v>
      </c>
      <c r="L14" s="71">
        <f t="shared" si="1"/>
        <v>0</v>
      </c>
      <c r="M14" s="67"/>
      <c r="N14" s="72"/>
      <c r="O14" s="111"/>
      <c r="P14" s="111"/>
      <c r="Q14" s="111"/>
      <c r="R14" s="111"/>
      <c r="S14" s="69">
        <f t="shared" si="2"/>
        <v>0</v>
      </c>
      <c r="T14" s="70">
        <v>1E-4</v>
      </c>
      <c r="U14" s="71">
        <f t="shared" si="3"/>
        <v>0</v>
      </c>
      <c r="V14" s="67"/>
      <c r="W14" s="72"/>
      <c r="X14" s="111"/>
      <c r="Y14" s="111"/>
      <c r="Z14" s="111"/>
      <c r="AA14" s="111"/>
      <c r="AB14" s="69">
        <f t="shared" si="4"/>
        <v>0</v>
      </c>
      <c r="AC14" s="70">
        <v>1E-4</v>
      </c>
      <c r="AD14" s="71">
        <f t="shared" si="5"/>
        <v>0</v>
      </c>
      <c r="AE14" s="67"/>
    </row>
    <row r="15" spans="1:31" ht="15" thickBot="1" x14ac:dyDescent="0.35">
      <c r="C15" s="25" t="s">
        <v>131</v>
      </c>
      <c r="D15" s="25" t="s">
        <v>6</v>
      </c>
      <c r="E15" s="25" t="s">
        <v>128</v>
      </c>
      <c r="F15" s="111"/>
      <c r="G15" s="111"/>
      <c r="H15" s="111"/>
      <c r="I15" s="111"/>
      <c r="J15" s="69">
        <f t="shared" si="0"/>
        <v>0</v>
      </c>
      <c r="K15" s="70">
        <v>0.06</v>
      </c>
      <c r="L15" s="71">
        <f t="shared" si="1"/>
        <v>0</v>
      </c>
      <c r="M15" s="67"/>
      <c r="N15" s="72"/>
      <c r="O15" s="111"/>
      <c r="P15" s="111"/>
      <c r="Q15" s="111"/>
      <c r="R15" s="111"/>
      <c r="S15" s="69">
        <f t="shared" si="2"/>
        <v>0</v>
      </c>
      <c r="T15" s="70">
        <v>0.06</v>
      </c>
      <c r="U15" s="71">
        <f t="shared" si="3"/>
        <v>0</v>
      </c>
      <c r="V15" s="67"/>
      <c r="W15" s="72"/>
      <c r="X15" s="111"/>
      <c r="Y15" s="111"/>
      <c r="Z15" s="111"/>
      <c r="AA15" s="111"/>
      <c r="AB15" s="69">
        <f t="shared" si="4"/>
        <v>0</v>
      </c>
      <c r="AC15" s="70">
        <v>0.06</v>
      </c>
      <c r="AD15" s="71">
        <f t="shared" si="5"/>
        <v>0</v>
      </c>
      <c r="AE15" s="67"/>
    </row>
    <row r="16" spans="1:31" ht="15" thickBot="1" x14ac:dyDescent="0.35">
      <c r="C16" s="74"/>
      <c r="D16" s="74"/>
      <c r="E16" s="74"/>
      <c r="F16" s="132" t="s">
        <v>146</v>
      </c>
      <c r="G16" s="132"/>
      <c r="H16" s="132"/>
      <c r="I16" s="132"/>
      <c r="J16" s="75">
        <f>SUM(J5:J15)</f>
        <v>0</v>
      </c>
      <c r="K16" s="76"/>
      <c r="L16" s="77" t="s">
        <v>157</v>
      </c>
      <c r="M16" s="78">
        <f>SUM(L5:L15)</f>
        <v>0</v>
      </c>
      <c r="O16" s="132" t="s">
        <v>146</v>
      </c>
      <c r="P16" s="132"/>
      <c r="Q16" s="132"/>
      <c r="R16" s="132"/>
      <c r="S16" s="75">
        <f>SUM(S5:S15)</f>
        <v>0</v>
      </c>
      <c r="T16" s="76"/>
      <c r="U16" s="77" t="s">
        <v>157</v>
      </c>
      <c r="V16" s="78">
        <f>SUM(U5:U15)</f>
        <v>0</v>
      </c>
      <c r="X16" s="132" t="s">
        <v>146</v>
      </c>
      <c r="Y16" s="132"/>
      <c r="Z16" s="132"/>
      <c r="AA16" s="132"/>
      <c r="AB16" s="75">
        <f>SUM(AB5:AB15)</f>
        <v>0</v>
      </c>
      <c r="AC16" s="76"/>
      <c r="AD16" s="77" t="s">
        <v>157</v>
      </c>
      <c r="AE16" s="78">
        <f>SUM(AD5:AD15)</f>
        <v>0</v>
      </c>
    </row>
    <row r="17" spans="3:31" x14ac:dyDescent="0.3"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O17" s="25"/>
      <c r="P17" s="25"/>
      <c r="Q17" s="25"/>
      <c r="R17" s="25"/>
      <c r="S17" s="25"/>
      <c r="T17" s="25"/>
      <c r="U17" s="25"/>
      <c r="V17" s="25"/>
      <c r="X17" s="25"/>
      <c r="Y17" s="25"/>
      <c r="Z17" s="25"/>
      <c r="AA17" s="25"/>
      <c r="AB17" s="25"/>
      <c r="AC17" s="25"/>
      <c r="AD17" s="25"/>
      <c r="AE17" s="25"/>
    </row>
    <row r="18" spans="3:31" x14ac:dyDescent="0.3">
      <c r="C18" s="79" t="s">
        <v>166</v>
      </c>
      <c r="D18" s="29"/>
      <c r="E18" s="29"/>
      <c r="F18" s="29"/>
      <c r="G18" s="25"/>
      <c r="H18" s="25"/>
      <c r="I18" s="25"/>
      <c r="J18" s="25"/>
      <c r="K18" s="25"/>
      <c r="L18" s="25"/>
      <c r="M18" s="25"/>
      <c r="O18" s="79" t="s">
        <v>167</v>
      </c>
      <c r="P18" s="29"/>
      <c r="Q18" s="29"/>
      <c r="R18" s="25"/>
      <c r="S18" s="25"/>
      <c r="T18" s="25"/>
      <c r="U18" s="25"/>
      <c r="V18" s="25"/>
      <c r="X18" s="79" t="s">
        <v>168</v>
      </c>
      <c r="Y18" s="29"/>
      <c r="Z18" s="29"/>
      <c r="AA18" s="25"/>
      <c r="AB18" s="25"/>
      <c r="AC18" s="25"/>
      <c r="AD18" s="25"/>
      <c r="AE18" s="25"/>
    </row>
    <row r="19" spans="3:31" x14ac:dyDescent="0.3">
      <c r="C19" s="29" t="s">
        <v>134</v>
      </c>
      <c r="D19" s="136">
        <f>M16</f>
        <v>0</v>
      </c>
      <c r="E19" s="135"/>
      <c r="F19" s="29"/>
      <c r="G19" s="25"/>
      <c r="H19" s="25"/>
      <c r="I19" s="25"/>
      <c r="J19" s="25"/>
      <c r="K19" s="80" t="s">
        <v>154</v>
      </c>
      <c r="L19" s="81"/>
      <c r="M19" s="81"/>
      <c r="N19" s="81"/>
      <c r="O19" s="29" t="s">
        <v>134</v>
      </c>
      <c r="P19" s="82">
        <f>V16</f>
        <v>0</v>
      </c>
      <c r="Q19" s="29"/>
      <c r="R19" s="25"/>
      <c r="S19" s="25"/>
      <c r="T19" s="80"/>
      <c r="U19" s="81"/>
      <c r="V19" s="81"/>
      <c r="W19" s="81"/>
      <c r="X19" s="29" t="s">
        <v>134</v>
      </c>
      <c r="Y19" s="82">
        <f>AE16</f>
        <v>0</v>
      </c>
      <c r="Z19" s="82"/>
      <c r="AA19" s="25"/>
      <c r="AB19" s="25"/>
      <c r="AC19" s="80"/>
      <c r="AD19" s="81"/>
      <c r="AE19" s="81"/>
    </row>
    <row r="20" spans="3:31" x14ac:dyDescent="0.3">
      <c r="C20" s="83"/>
      <c r="D20" s="135"/>
      <c r="E20" s="135"/>
      <c r="F20" s="29"/>
      <c r="G20" s="25"/>
      <c r="H20" s="25"/>
      <c r="I20" s="25"/>
      <c r="J20" s="25"/>
      <c r="K20" s="25"/>
      <c r="L20" s="25"/>
      <c r="M20" s="25"/>
      <c r="O20" s="29"/>
      <c r="P20" s="29"/>
      <c r="Q20" s="29"/>
      <c r="R20" s="25"/>
      <c r="S20" s="25"/>
      <c r="T20" s="25"/>
      <c r="U20" s="25"/>
      <c r="V20" s="25"/>
      <c r="X20" s="29"/>
      <c r="Y20" s="29"/>
      <c r="Z20" s="29"/>
      <c r="AA20" s="25"/>
      <c r="AB20" s="25"/>
      <c r="AC20" s="25"/>
      <c r="AD20" s="25"/>
      <c r="AE20" s="25"/>
    </row>
    <row r="21" spans="3:31" x14ac:dyDescent="0.3">
      <c r="C21" s="29"/>
      <c r="D21" s="135"/>
      <c r="E21" s="135"/>
      <c r="F21" s="29"/>
      <c r="G21" s="25"/>
      <c r="H21" s="25"/>
      <c r="I21" s="25"/>
      <c r="J21" s="25"/>
      <c r="K21" s="25"/>
      <c r="L21" s="25"/>
      <c r="M21" s="25"/>
      <c r="O21" s="29"/>
      <c r="P21" s="29"/>
      <c r="Q21" s="29"/>
      <c r="R21" s="25"/>
      <c r="S21" s="25"/>
      <c r="T21" s="25"/>
      <c r="U21" s="25"/>
      <c r="V21" s="25"/>
      <c r="X21" s="29"/>
      <c r="Y21" s="29"/>
      <c r="Z21" s="29"/>
      <c r="AA21" s="25"/>
      <c r="AB21" s="25"/>
      <c r="AC21" s="25"/>
      <c r="AD21" s="25"/>
      <c r="AE21" s="25"/>
    </row>
    <row r="22" spans="3:31" ht="15" customHeight="1" x14ac:dyDescent="0.3"/>
    <row r="24" spans="3:31" x14ac:dyDescent="0.3">
      <c r="C24" t="s">
        <v>172</v>
      </c>
    </row>
    <row r="25" spans="3:31" x14ac:dyDescent="0.3">
      <c r="C25" t="s">
        <v>160</v>
      </c>
      <c r="F25" s="97">
        <f>D19</f>
        <v>0</v>
      </c>
    </row>
    <row r="26" spans="3:31" x14ac:dyDescent="0.3">
      <c r="C26" t="s">
        <v>162</v>
      </c>
      <c r="F26" s="97">
        <f>P19</f>
        <v>0</v>
      </c>
    </row>
    <row r="27" spans="3:31" x14ac:dyDescent="0.3">
      <c r="C27" t="s">
        <v>163</v>
      </c>
      <c r="F27" s="97">
        <f>Y19</f>
        <v>0</v>
      </c>
    </row>
  </sheetData>
  <sheetProtection algorithmName="SHA-512" hashValue="y2lFsrfH4fwmSOJcl+MQYetrgogn6ZFodRB7k/67JYl/X7MyZBsslVZ5Ny0pZAAes9e0SfVI72lvnnwkGwiTDQ==" saltValue="CzM5K1N+5kM/G2Z9iFb6vQ==" spinCount="100000" sheet="1" objects="1" scenarios="1"/>
  <mergeCells count="15">
    <mergeCell ref="K3:K4"/>
    <mergeCell ref="D21:E21"/>
    <mergeCell ref="D20:E20"/>
    <mergeCell ref="F2:J2"/>
    <mergeCell ref="D19:E19"/>
    <mergeCell ref="F3:J3"/>
    <mergeCell ref="F16:I16"/>
    <mergeCell ref="AC3:AC4"/>
    <mergeCell ref="X16:AA16"/>
    <mergeCell ref="O2:S2"/>
    <mergeCell ref="O3:S3"/>
    <mergeCell ref="T3:T4"/>
    <mergeCell ref="O16:R16"/>
    <mergeCell ref="X2:AB2"/>
    <mergeCell ref="X3:AB3"/>
  </mergeCells>
  <pageMargins left="0.7" right="0.7" top="0.75" bottom="0.75" header="0.3" footer="0.3"/>
  <pageSetup paperSize="9" orientation="portrait" r:id="rId1"/>
  <headerFooter>
    <oddFooter>&amp;CParaaf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65DF9-F248-4AC1-B2F4-F857E8023199}">
  <dimension ref="A1:K27"/>
  <sheetViews>
    <sheetView topLeftCell="G1" zoomScaleNormal="100" workbookViewId="0">
      <selection activeCell="I9" sqref="I9"/>
    </sheetView>
  </sheetViews>
  <sheetFormatPr defaultRowHeight="14.4" outlineLevelCol="1" x14ac:dyDescent="0.3"/>
  <cols>
    <col min="1" max="1" width="9.109375" hidden="1" customWidth="1" outlineLevel="1"/>
    <col min="2" max="2" width="10.5546875" hidden="1" customWidth="1" outlineLevel="1"/>
    <col min="3" max="6" width="9.109375" hidden="1" customWidth="1" outlineLevel="1"/>
    <col min="7" max="7" width="22" customWidth="1" collapsed="1"/>
    <col min="9" max="9" width="9.109375" style="52"/>
    <col min="10" max="10" width="9.109375" hidden="1" customWidth="1" outlineLevel="1"/>
    <col min="11" max="11" width="9.109375" collapsed="1"/>
  </cols>
  <sheetData>
    <row r="1" spans="1:11" ht="15" customHeight="1" x14ac:dyDescent="0.3">
      <c r="A1" t="s">
        <v>135</v>
      </c>
      <c r="F1" t="s">
        <v>97</v>
      </c>
    </row>
    <row r="2" spans="1:11" ht="15" customHeight="1" x14ac:dyDescent="0.3">
      <c r="H2" s="25"/>
      <c r="I2" s="84"/>
      <c r="J2" s="25"/>
    </row>
    <row r="3" spans="1:11" ht="15.75" customHeight="1" x14ac:dyDescent="0.3">
      <c r="B3" s="85" t="s">
        <v>136</v>
      </c>
      <c r="C3" s="85"/>
      <c r="H3" s="86" t="s">
        <v>136</v>
      </c>
      <c r="I3" s="87"/>
      <c r="J3" s="86"/>
      <c r="K3" s="86"/>
    </row>
    <row r="4" spans="1:11" x14ac:dyDescent="0.3">
      <c r="B4" s="85">
        <v>3</v>
      </c>
      <c r="C4" s="85">
        <v>-5</v>
      </c>
      <c r="H4" s="86" t="s">
        <v>141</v>
      </c>
      <c r="I4" s="53">
        <v>5</v>
      </c>
      <c r="J4" s="86">
        <f>IFERROR(VLOOKUP(I4,CO_2,2,FALSE),"ongeldig")</f>
        <v>10</v>
      </c>
      <c r="K4" s="86">
        <f>trede_CO2</f>
        <v>10</v>
      </c>
    </row>
    <row r="5" spans="1:11" x14ac:dyDescent="0.3">
      <c r="B5" s="85">
        <v>4</v>
      </c>
      <c r="C5" s="85">
        <v>0</v>
      </c>
      <c r="H5" s="25"/>
      <c r="I5" s="84"/>
      <c r="J5" s="25"/>
      <c r="K5" s="25"/>
    </row>
    <row r="6" spans="1:11" x14ac:dyDescent="0.3">
      <c r="B6" s="85">
        <v>5</v>
      </c>
      <c r="C6" s="85">
        <v>10</v>
      </c>
      <c r="H6" s="25"/>
      <c r="I6" s="84"/>
      <c r="J6" s="25"/>
      <c r="K6" s="25"/>
    </row>
    <row r="8" spans="1:11" x14ac:dyDescent="0.3">
      <c r="B8" s="88" t="s">
        <v>137</v>
      </c>
      <c r="C8" s="88"/>
      <c r="H8" s="35" t="s">
        <v>137</v>
      </c>
      <c r="I8" s="89"/>
      <c r="J8" s="35"/>
      <c r="K8" s="35"/>
    </row>
    <row r="9" spans="1:11" x14ac:dyDescent="0.3">
      <c r="B9" s="88">
        <v>3</v>
      </c>
      <c r="C9" s="88">
        <v>-5</v>
      </c>
      <c r="H9" s="35" t="s">
        <v>141</v>
      </c>
      <c r="I9" s="54">
        <v>4</v>
      </c>
      <c r="J9" s="35">
        <f>IFERROR(VLOOKUP(I9,MVO,2,FALSE),"ongeldig")</f>
        <v>0</v>
      </c>
      <c r="K9" s="35">
        <f>J9</f>
        <v>0</v>
      </c>
    </row>
    <row r="10" spans="1:11" x14ac:dyDescent="0.3">
      <c r="B10" s="88">
        <v>4</v>
      </c>
      <c r="C10" s="88">
        <v>0</v>
      </c>
      <c r="H10" s="35"/>
      <c r="I10" s="89"/>
      <c r="J10" s="35"/>
      <c r="K10" s="35"/>
    </row>
    <row r="11" spans="1:11" x14ac:dyDescent="0.3">
      <c r="B11" s="88">
        <v>5</v>
      </c>
      <c r="C11" s="88">
        <v>10</v>
      </c>
      <c r="H11" s="25"/>
      <c r="I11" s="84"/>
      <c r="J11" s="25"/>
      <c r="K11" s="25"/>
    </row>
    <row r="12" spans="1:11" x14ac:dyDescent="0.3">
      <c r="H12" s="25"/>
      <c r="I12" s="84"/>
      <c r="J12" s="25"/>
      <c r="K12" s="25"/>
    </row>
    <row r="13" spans="1:11" x14ac:dyDescent="0.3">
      <c r="B13" s="90" t="s">
        <v>73</v>
      </c>
      <c r="C13" s="90"/>
      <c r="H13" s="31" t="s">
        <v>73</v>
      </c>
      <c r="I13" s="91"/>
      <c r="J13" s="31"/>
      <c r="K13" s="31"/>
    </row>
    <row r="14" spans="1:11" x14ac:dyDescent="0.3">
      <c r="B14" s="90">
        <v>10</v>
      </c>
      <c r="C14" s="90">
        <v>0</v>
      </c>
      <c r="H14" s="31" t="s">
        <v>4</v>
      </c>
      <c r="I14" s="55">
        <v>30</v>
      </c>
      <c r="J14" s="92">
        <f>IF((I14-10)&lt;0,"ongeldig",((I14-10)/2))</f>
        <v>10</v>
      </c>
      <c r="K14" s="92">
        <f>J14</f>
        <v>10</v>
      </c>
    </row>
    <row r="15" spans="1:11" x14ac:dyDescent="0.3">
      <c r="B15" s="90">
        <v>15</v>
      </c>
      <c r="C15" s="90">
        <f>(B15-10)/2</f>
        <v>2.5</v>
      </c>
      <c r="H15" s="25"/>
      <c r="I15" s="84"/>
      <c r="J15" s="25"/>
      <c r="K15" s="25"/>
    </row>
    <row r="16" spans="1:11" x14ac:dyDescent="0.3">
      <c r="B16" s="90">
        <v>20</v>
      </c>
      <c r="C16" s="90">
        <f>(B16-10)/2</f>
        <v>5</v>
      </c>
      <c r="H16" s="25"/>
      <c r="I16" s="84"/>
      <c r="J16" s="25"/>
      <c r="K16" s="25"/>
    </row>
    <row r="17" spans="2:11" x14ac:dyDescent="0.3">
      <c r="B17" s="90">
        <v>25</v>
      </c>
      <c r="C17" s="90">
        <f>(B17-10)/2</f>
        <v>7.5</v>
      </c>
      <c r="G17" s="29"/>
      <c r="H17" s="29" t="s">
        <v>138</v>
      </c>
      <c r="I17" s="93"/>
      <c r="J17" s="29"/>
      <c r="K17" s="29"/>
    </row>
    <row r="18" spans="2:11" x14ac:dyDescent="0.3">
      <c r="B18" s="90">
        <v>30</v>
      </c>
      <c r="C18" s="90">
        <f>(B18-10)/2</f>
        <v>10</v>
      </c>
      <c r="G18" s="29"/>
      <c r="H18" s="29" t="s">
        <v>4</v>
      </c>
      <c r="I18" s="51">
        <v>60</v>
      </c>
      <c r="J18" s="29">
        <f>(I18/MIN($B$23:$B$26))*5</f>
        <v>5</v>
      </c>
      <c r="K18" s="29">
        <f>J18</f>
        <v>5</v>
      </c>
    </row>
    <row r="19" spans="2:11" x14ac:dyDescent="0.3">
      <c r="G19" s="29"/>
      <c r="H19" s="83" t="s">
        <v>147</v>
      </c>
      <c r="I19" s="51" t="s">
        <v>148</v>
      </c>
      <c r="J19" s="29">
        <f>IF(I19="ja",5,0)</f>
        <v>5</v>
      </c>
      <c r="K19" s="29">
        <f>J19</f>
        <v>5</v>
      </c>
    </row>
    <row r="20" spans="2:11" x14ac:dyDescent="0.3">
      <c r="B20" s="94" t="s">
        <v>138</v>
      </c>
      <c r="C20" s="94"/>
      <c r="I20"/>
    </row>
    <row r="21" spans="2:11" x14ac:dyDescent="0.3">
      <c r="B21" s="94"/>
      <c r="C21" s="94"/>
      <c r="G21" s="109" t="s">
        <v>177</v>
      </c>
      <c r="H21" s="109"/>
      <c r="I21" s="109"/>
      <c r="J21" s="109"/>
      <c r="K21" s="109"/>
    </row>
    <row r="22" spans="2:11" x14ac:dyDescent="0.3">
      <c r="B22" s="94"/>
      <c r="C22" s="94"/>
      <c r="G22" s="109"/>
      <c r="H22" s="109"/>
      <c r="I22" s="110" t="s">
        <v>176</v>
      </c>
      <c r="J22" s="109">
        <f>IF(I22="nee",-20,0)</f>
        <v>-20</v>
      </c>
      <c r="K22" s="109">
        <f>J22</f>
        <v>-20</v>
      </c>
    </row>
    <row r="23" spans="2:11" x14ac:dyDescent="0.3">
      <c r="B23" s="94">
        <v>60</v>
      </c>
      <c r="C23" s="94">
        <v>10</v>
      </c>
    </row>
    <row r="24" spans="2:11" x14ac:dyDescent="0.3">
      <c r="B24" s="94">
        <v>70</v>
      </c>
      <c r="C24" s="94">
        <v>15</v>
      </c>
    </row>
    <row r="25" spans="2:11" x14ac:dyDescent="0.3">
      <c r="B25" s="94">
        <v>80</v>
      </c>
      <c r="C25" s="94">
        <v>20</v>
      </c>
      <c r="H25" s="95" t="s">
        <v>142</v>
      </c>
      <c r="I25" s="96"/>
      <c r="J25" s="95"/>
      <c r="K25" s="95"/>
    </row>
    <row r="26" spans="2:11" x14ac:dyDescent="0.3">
      <c r="B26" s="94">
        <v>90</v>
      </c>
      <c r="C26" s="94">
        <v>25</v>
      </c>
      <c r="H26" s="95" t="s">
        <v>149</v>
      </c>
      <c r="I26" s="96"/>
      <c r="J26" s="74">
        <f>SUM(J4:J22)</f>
        <v>10</v>
      </c>
      <c r="K26" s="74">
        <f>J26</f>
        <v>10</v>
      </c>
    </row>
    <row r="27" spans="2:11" x14ac:dyDescent="0.3">
      <c r="B27" s="94">
        <v>100</v>
      </c>
      <c r="C27" s="94"/>
    </row>
  </sheetData>
  <sheetProtection algorithmName="SHA-512" hashValue="5bXrUkGwaVEXKWSgUx3/ruEbyCsA3JJZ36kBT6Zid3bl7viiJ1OMPbK7qWsTcL/0M/CzLXNFBt4rZaCzlIwSVw==" saltValue="TqVaqfZrTk/MAObFUoRGeQ==" spinCount="100000" sheet="1" objects="1" scenarios="1" formatCells="0"/>
  <pageMargins left="0.7" right="0.7" top="0.75" bottom="0.75" header="0.3" footer="0.3"/>
  <pageSetup paperSize="9" orientation="portrait" r:id="rId1"/>
  <headerFooter>
    <oddFooter>&amp;CParaaf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012BD-8FC5-40C6-A319-FA146E2252EF}">
  <dimension ref="B2:F13"/>
  <sheetViews>
    <sheetView tabSelected="1" workbookViewId="0">
      <selection activeCell="F21" sqref="F21"/>
    </sheetView>
  </sheetViews>
  <sheetFormatPr defaultRowHeight="14.4" x14ac:dyDescent="0.3"/>
  <cols>
    <col min="2" max="2" width="15.6640625" bestFit="1" customWidth="1"/>
    <col min="3" max="3" width="29.88671875" customWidth="1"/>
    <col min="4" max="4" width="14.5546875" customWidth="1"/>
    <col min="5" max="5" width="3.5546875" customWidth="1"/>
    <col min="6" max="6" width="12.6640625" bestFit="1" customWidth="1"/>
  </cols>
  <sheetData>
    <row r="2" spans="2:6" x14ac:dyDescent="0.3">
      <c r="B2" s="115" t="s">
        <v>178</v>
      </c>
      <c r="C2" s="112"/>
      <c r="D2" s="112"/>
    </row>
    <row r="3" spans="2:6" x14ac:dyDescent="0.3">
      <c r="B3" s="113" t="s">
        <v>182</v>
      </c>
      <c r="C3" s="112"/>
      <c r="D3" s="112"/>
      <c r="F3" s="60"/>
    </row>
    <row r="4" spans="2:6" x14ac:dyDescent="0.3">
      <c r="B4" s="112" t="s">
        <v>179</v>
      </c>
      <c r="C4" s="54"/>
      <c r="D4" s="112"/>
    </row>
    <row r="5" spans="2:6" x14ac:dyDescent="0.3">
      <c r="B5" s="112" t="s">
        <v>181</v>
      </c>
      <c r="C5" s="54"/>
      <c r="D5" s="112"/>
    </row>
    <row r="6" spans="2:6" x14ac:dyDescent="0.3">
      <c r="B6" s="112" t="s">
        <v>180</v>
      </c>
      <c r="C6" s="54"/>
      <c r="D6" s="112"/>
    </row>
    <row r="7" spans="2:6" x14ac:dyDescent="0.3">
      <c r="B7" s="112" t="s">
        <v>183</v>
      </c>
      <c r="C7" s="54"/>
      <c r="D7" s="112"/>
    </row>
    <row r="8" spans="2:6" x14ac:dyDescent="0.3">
      <c r="B8" s="112" t="s">
        <v>184</v>
      </c>
      <c r="C8" s="54"/>
      <c r="D8" s="112"/>
    </row>
    <row r="9" spans="2:6" x14ac:dyDescent="0.3">
      <c r="B9" s="112" t="s">
        <v>184</v>
      </c>
      <c r="C9" s="54"/>
      <c r="D9" s="112"/>
    </row>
    <row r="10" spans="2:6" x14ac:dyDescent="0.3">
      <c r="B10" s="112" t="s">
        <v>185</v>
      </c>
      <c r="C10" s="54"/>
      <c r="D10" s="112"/>
      <c r="F10" s="60"/>
    </row>
    <row r="11" spans="2:6" x14ac:dyDescent="0.3">
      <c r="B11" s="112"/>
      <c r="C11" s="112"/>
      <c r="D11" s="112"/>
    </row>
    <row r="13" spans="2:6" x14ac:dyDescent="0.3">
      <c r="B13" s="114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736C0-2820-4641-B23C-6AA9AD60F0B0}">
  <dimension ref="B1:AN23"/>
  <sheetViews>
    <sheetView workbookViewId="0">
      <selection activeCell="G11" sqref="G11"/>
    </sheetView>
  </sheetViews>
  <sheetFormatPr defaultRowHeight="14.4" x14ac:dyDescent="0.3"/>
  <cols>
    <col min="2" max="2" width="10.33203125" bestFit="1" customWidth="1"/>
  </cols>
  <sheetData>
    <row r="1" spans="2:40" x14ac:dyDescent="0.3">
      <c r="B1" s="61" t="s">
        <v>159</v>
      </c>
    </row>
    <row r="2" spans="2:40" x14ac:dyDescent="0.3">
      <c r="B2" s="59" t="s">
        <v>158</v>
      </c>
      <c r="C2" s="59"/>
      <c r="D2" s="59"/>
      <c r="E2" s="59"/>
      <c r="F2" s="59"/>
      <c r="G2" s="59"/>
      <c r="H2" s="59"/>
      <c r="I2" s="59"/>
      <c r="J2" s="59"/>
    </row>
    <row r="3" spans="2:40" x14ac:dyDescent="0.3">
      <c r="B3" s="59" t="s">
        <v>152</v>
      </c>
      <c r="C3" s="59"/>
      <c r="D3" s="59"/>
      <c r="E3" s="59"/>
      <c r="F3" s="59"/>
      <c r="G3" s="59"/>
      <c r="H3" s="59"/>
      <c r="I3" s="59"/>
      <c r="J3" s="59"/>
    </row>
    <row r="4" spans="2:40" x14ac:dyDescent="0.3">
      <c r="B4" s="52">
        <v>1</v>
      </c>
      <c r="C4" s="52">
        <f>B4+1</f>
        <v>2</v>
      </c>
      <c r="D4" s="52">
        <f t="shared" ref="D4:J4" si="0">C4+1</f>
        <v>3</v>
      </c>
      <c r="E4" s="52">
        <f t="shared" si="0"/>
        <v>4</v>
      </c>
      <c r="F4" s="52">
        <f t="shared" si="0"/>
        <v>5</v>
      </c>
      <c r="G4" s="52">
        <f t="shared" si="0"/>
        <v>6</v>
      </c>
      <c r="H4" s="52">
        <f t="shared" si="0"/>
        <v>7</v>
      </c>
      <c r="I4" s="52">
        <f t="shared" si="0"/>
        <v>8</v>
      </c>
      <c r="J4" s="52">
        <f t="shared" si="0"/>
        <v>9</v>
      </c>
      <c r="K4" s="52"/>
      <c r="L4" s="52">
        <v>1</v>
      </c>
      <c r="M4" s="52">
        <f>L4+1</f>
        <v>2</v>
      </c>
      <c r="N4" s="52">
        <f t="shared" ref="N4" si="1">M4+1</f>
        <v>3</v>
      </c>
      <c r="O4" s="52">
        <f t="shared" ref="O4" si="2">N4+1</f>
        <v>4</v>
      </c>
      <c r="P4" s="52">
        <f t="shared" ref="P4" si="3">O4+1</f>
        <v>5</v>
      </c>
      <c r="Q4" s="52">
        <f t="shared" ref="Q4" si="4">P4+1</f>
        <v>6</v>
      </c>
      <c r="R4" s="52">
        <f t="shared" ref="R4" si="5">Q4+1</f>
        <v>7</v>
      </c>
      <c r="S4" s="52">
        <f t="shared" ref="S4" si="6">R4+1</f>
        <v>8</v>
      </c>
      <c r="T4" s="52">
        <f t="shared" ref="T4" si="7">S4+1</f>
        <v>9</v>
      </c>
      <c r="V4" s="52">
        <v>1</v>
      </c>
      <c r="W4" s="52">
        <f>V4+1</f>
        <v>2</v>
      </c>
      <c r="X4" s="52">
        <f t="shared" ref="X4" si="8">W4+1</f>
        <v>3</v>
      </c>
      <c r="Y4" s="52">
        <f t="shared" ref="Y4" si="9">X4+1</f>
        <v>4</v>
      </c>
      <c r="Z4" s="52">
        <f t="shared" ref="Z4" si="10">Y4+1</f>
        <v>5</v>
      </c>
      <c r="AA4" s="52">
        <f t="shared" ref="AA4" si="11">Z4+1</f>
        <v>6</v>
      </c>
      <c r="AB4" s="52">
        <f t="shared" ref="AB4" si="12">AA4+1</f>
        <v>7</v>
      </c>
      <c r="AC4" s="52">
        <f t="shared" ref="AC4" si="13">AB4+1</f>
        <v>8</v>
      </c>
      <c r="AD4" s="52">
        <f t="shared" ref="AD4" si="14">AC4+1</f>
        <v>9</v>
      </c>
      <c r="AF4" s="52">
        <v>1</v>
      </c>
      <c r="AG4" s="52">
        <f>AF4+1</f>
        <v>2</v>
      </c>
      <c r="AH4" s="52">
        <f t="shared" ref="AH4" si="15">AG4+1</f>
        <v>3</v>
      </c>
      <c r="AI4" s="52">
        <f t="shared" ref="AI4" si="16">AH4+1</f>
        <v>4</v>
      </c>
      <c r="AJ4" s="52">
        <f t="shared" ref="AJ4" si="17">AI4+1</f>
        <v>5</v>
      </c>
      <c r="AK4" s="52">
        <f t="shared" ref="AK4" si="18">AJ4+1</f>
        <v>6</v>
      </c>
      <c r="AL4" s="52">
        <f t="shared" ref="AL4" si="19">AK4+1</f>
        <v>7</v>
      </c>
      <c r="AM4" s="52">
        <f t="shared" ref="AM4" si="20">AL4+1</f>
        <v>8</v>
      </c>
      <c r="AN4" s="52">
        <f t="shared" ref="AN4" si="21">AM4+1</f>
        <v>9</v>
      </c>
    </row>
    <row r="5" spans="2:40" x14ac:dyDescent="0.3">
      <c r="B5" s="57" t="s">
        <v>118</v>
      </c>
      <c r="C5" s="57" t="s">
        <v>6</v>
      </c>
      <c r="D5" s="57" t="s">
        <v>119</v>
      </c>
      <c r="E5" s="58">
        <v>1</v>
      </c>
      <c r="F5" s="58">
        <v>1</v>
      </c>
      <c r="G5" s="58">
        <v>1</v>
      </c>
      <c r="H5" s="58">
        <v>1</v>
      </c>
      <c r="I5" s="58">
        <v>1</v>
      </c>
      <c r="J5" s="58">
        <v>1</v>
      </c>
      <c r="K5" s="56"/>
      <c r="L5" s="57" t="s">
        <v>118</v>
      </c>
      <c r="M5" s="57" t="s">
        <v>6</v>
      </c>
      <c r="N5" s="57" t="s">
        <v>119</v>
      </c>
      <c r="O5" s="58">
        <v>1</v>
      </c>
      <c r="P5" s="58">
        <v>1</v>
      </c>
      <c r="Q5" s="58">
        <v>1</v>
      </c>
      <c r="R5" s="58">
        <v>1</v>
      </c>
      <c r="S5" s="58">
        <v>1</v>
      </c>
      <c r="T5" s="58">
        <v>1</v>
      </c>
      <c r="V5" s="57" t="s">
        <v>118</v>
      </c>
      <c r="W5" s="57" t="s">
        <v>6</v>
      </c>
      <c r="X5" s="57" t="s">
        <v>119</v>
      </c>
      <c r="Y5" s="58">
        <v>1</v>
      </c>
      <c r="Z5" s="58">
        <v>1</v>
      </c>
      <c r="AA5" s="58">
        <v>1</v>
      </c>
      <c r="AB5" s="58">
        <v>1</v>
      </c>
      <c r="AC5" s="58">
        <v>1</v>
      </c>
      <c r="AD5" s="58">
        <v>1</v>
      </c>
      <c r="AF5" s="57" t="s">
        <v>118</v>
      </c>
      <c r="AG5" s="57" t="s">
        <v>6</v>
      </c>
      <c r="AH5" s="57" t="s">
        <v>119</v>
      </c>
      <c r="AI5" s="58">
        <v>1</v>
      </c>
      <c r="AJ5" s="58">
        <v>1</v>
      </c>
      <c r="AK5" s="58">
        <v>1</v>
      </c>
      <c r="AL5" s="58">
        <v>1</v>
      </c>
      <c r="AM5" s="58">
        <v>1</v>
      </c>
      <c r="AN5" s="58">
        <v>1</v>
      </c>
    </row>
    <row r="6" spans="2:40" x14ac:dyDescent="0.3">
      <c r="B6" s="57" t="s">
        <v>120</v>
      </c>
      <c r="C6" s="57" t="s">
        <v>6</v>
      </c>
      <c r="D6" s="57" t="s">
        <v>119</v>
      </c>
      <c r="E6" s="58">
        <v>1</v>
      </c>
      <c r="F6" s="58">
        <v>1</v>
      </c>
      <c r="G6" s="58">
        <v>1</v>
      </c>
      <c r="H6" s="58">
        <v>1</v>
      </c>
      <c r="I6" s="58">
        <v>1</v>
      </c>
      <c r="J6" s="58">
        <v>1</v>
      </c>
      <c r="K6" s="56"/>
      <c r="L6" s="57" t="s">
        <v>120</v>
      </c>
      <c r="M6" s="57" t="s">
        <v>6</v>
      </c>
      <c r="N6" s="57" t="s">
        <v>119</v>
      </c>
      <c r="O6" s="58">
        <v>1</v>
      </c>
      <c r="P6" s="58">
        <v>1</v>
      </c>
      <c r="Q6" s="58">
        <v>1</v>
      </c>
      <c r="R6" s="58">
        <v>1</v>
      </c>
      <c r="S6" s="58">
        <v>1</v>
      </c>
      <c r="T6" s="58">
        <v>1</v>
      </c>
      <c r="V6" s="57" t="s">
        <v>120</v>
      </c>
      <c r="W6" s="57" t="s">
        <v>6</v>
      </c>
      <c r="X6" s="57" t="s">
        <v>119</v>
      </c>
      <c r="Y6" s="58">
        <v>1</v>
      </c>
      <c r="Z6" s="58">
        <v>1</v>
      </c>
      <c r="AA6" s="58">
        <v>1</v>
      </c>
      <c r="AB6" s="58">
        <v>1</v>
      </c>
      <c r="AC6" s="58">
        <v>1</v>
      </c>
      <c r="AD6" s="58">
        <v>1</v>
      </c>
      <c r="AF6" s="57" t="s">
        <v>120</v>
      </c>
      <c r="AG6" s="57" t="s">
        <v>6</v>
      </c>
      <c r="AH6" s="57" t="s">
        <v>119</v>
      </c>
      <c r="AI6" s="58">
        <v>1</v>
      </c>
      <c r="AJ6" s="58">
        <v>1</v>
      </c>
      <c r="AK6" s="58">
        <v>1</v>
      </c>
      <c r="AL6" s="58">
        <v>1</v>
      </c>
      <c r="AM6" s="58">
        <v>1</v>
      </c>
      <c r="AN6" s="58">
        <v>1</v>
      </c>
    </row>
    <row r="7" spans="2:40" x14ac:dyDescent="0.3">
      <c r="B7" s="57" t="s">
        <v>75</v>
      </c>
      <c r="C7" s="57" t="s">
        <v>6</v>
      </c>
      <c r="D7" s="57" t="s">
        <v>121</v>
      </c>
      <c r="E7" s="58">
        <v>1</v>
      </c>
      <c r="F7" s="58">
        <v>1</v>
      </c>
      <c r="G7" s="58">
        <v>1</v>
      </c>
      <c r="H7" s="58">
        <v>1</v>
      </c>
      <c r="I7" s="58">
        <v>1</v>
      </c>
      <c r="J7" s="58">
        <v>1</v>
      </c>
      <c r="K7" s="56"/>
      <c r="L7" s="57" t="s">
        <v>75</v>
      </c>
      <c r="M7" s="57" t="s">
        <v>6</v>
      </c>
      <c r="N7" s="57" t="s">
        <v>121</v>
      </c>
      <c r="O7" s="58">
        <v>1</v>
      </c>
      <c r="P7" s="58">
        <v>1</v>
      </c>
      <c r="Q7" s="58">
        <v>1</v>
      </c>
      <c r="R7" s="58">
        <v>1</v>
      </c>
      <c r="S7" s="58">
        <v>1</v>
      </c>
      <c r="T7" s="58">
        <v>1</v>
      </c>
      <c r="V7" s="57" t="s">
        <v>75</v>
      </c>
      <c r="W7" s="57" t="s">
        <v>6</v>
      </c>
      <c r="X7" s="57" t="s">
        <v>121</v>
      </c>
      <c r="Y7" s="58">
        <v>1</v>
      </c>
      <c r="Z7" s="58">
        <v>1</v>
      </c>
      <c r="AA7" s="58">
        <v>1</v>
      </c>
      <c r="AB7" s="58">
        <v>1</v>
      </c>
      <c r="AC7" s="58">
        <v>1</v>
      </c>
      <c r="AD7" s="58">
        <v>1</v>
      </c>
      <c r="AF7" s="57" t="s">
        <v>75</v>
      </c>
      <c r="AG7" s="57" t="s">
        <v>6</v>
      </c>
      <c r="AH7" s="57" t="s">
        <v>121</v>
      </c>
      <c r="AI7" s="58">
        <v>1</v>
      </c>
      <c r="AJ7" s="58">
        <v>1</v>
      </c>
      <c r="AK7" s="58">
        <v>1</v>
      </c>
      <c r="AL7" s="58">
        <v>1</v>
      </c>
      <c r="AM7" s="58">
        <v>1</v>
      </c>
      <c r="AN7" s="58">
        <v>1</v>
      </c>
    </row>
    <row r="8" spans="2:40" x14ac:dyDescent="0.3">
      <c r="B8" s="57" t="s">
        <v>77</v>
      </c>
      <c r="C8" s="57" t="s">
        <v>6</v>
      </c>
      <c r="D8" s="57" t="s">
        <v>122</v>
      </c>
      <c r="E8" s="58">
        <v>1</v>
      </c>
      <c r="F8" s="58">
        <v>1</v>
      </c>
      <c r="G8" s="58">
        <v>1</v>
      </c>
      <c r="H8" s="58">
        <v>1</v>
      </c>
      <c r="I8" s="58">
        <v>1</v>
      </c>
      <c r="J8" s="58">
        <v>1</v>
      </c>
      <c r="K8" s="56"/>
      <c r="L8" s="57" t="s">
        <v>77</v>
      </c>
      <c r="M8" s="57" t="s">
        <v>6</v>
      </c>
      <c r="N8" s="57" t="s">
        <v>122</v>
      </c>
      <c r="O8" s="58">
        <v>1</v>
      </c>
      <c r="P8" s="58">
        <v>1</v>
      </c>
      <c r="Q8" s="58">
        <v>1</v>
      </c>
      <c r="R8" s="58">
        <v>1</v>
      </c>
      <c r="S8" s="58">
        <v>1</v>
      </c>
      <c r="T8" s="58">
        <v>1</v>
      </c>
      <c r="V8" s="57" t="s">
        <v>77</v>
      </c>
      <c r="W8" s="57" t="s">
        <v>6</v>
      </c>
      <c r="X8" s="57" t="s">
        <v>122</v>
      </c>
      <c r="Y8" s="58">
        <v>1</v>
      </c>
      <c r="Z8" s="58">
        <v>1</v>
      </c>
      <c r="AA8" s="58">
        <v>1</v>
      </c>
      <c r="AB8" s="58">
        <v>1</v>
      </c>
      <c r="AC8" s="58">
        <v>1</v>
      </c>
      <c r="AD8" s="58">
        <v>1</v>
      </c>
      <c r="AF8" s="57" t="s">
        <v>77</v>
      </c>
      <c r="AG8" s="57" t="s">
        <v>6</v>
      </c>
      <c r="AH8" s="57" t="s">
        <v>122</v>
      </c>
      <c r="AI8" s="58">
        <v>1</v>
      </c>
      <c r="AJ8" s="58">
        <v>1</v>
      </c>
      <c r="AK8" s="58">
        <v>1</v>
      </c>
      <c r="AL8" s="58">
        <v>1</v>
      </c>
      <c r="AM8" s="58">
        <v>1</v>
      </c>
      <c r="AN8" s="58">
        <v>1</v>
      </c>
    </row>
    <row r="9" spans="2:40" x14ac:dyDescent="0.3">
      <c r="B9" s="57" t="s">
        <v>78</v>
      </c>
      <c r="C9" s="57" t="s">
        <v>6</v>
      </c>
      <c r="D9" s="57" t="s">
        <v>123</v>
      </c>
      <c r="E9" s="58">
        <v>1</v>
      </c>
      <c r="F9" s="58">
        <v>1</v>
      </c>
      <c r="G9" s="58">
        <v>1</v>
      </c>
      <c r="H9" s="58">
        <v>1</v>
      </c>
      <c r="I9" s="58">
        <v>1</v>
      </c>
      <c r="J9" s="58">
        <v>1</v>
      </c>
      <c r="K9" s="56"/>
      <c r="L9" s="57" t="s">
        <v>78</v>
      </c>
      <c r="M9" s="57" t="s">
        <v>6</v>
      </c>
      <c r="N9" s="57" t="s">
        <v>123</v>
      </c>
      <c r="O9" s="58">
        <v>1</v>
      </c>
      <c r="P9" s="58">
        <v>1</v>
      </c>
      <c r="Q9" s="58">
        <v>1</v>
      </c>
      <c r="R9" s="58">
        <v>1</v>
      </c>
      <c r="S9" s="58">
        <v>1</v>
      </c>
      <c r="T9" s="58">
        <v>1</v>
      </c>
      <c r="V9" s="57" t="s">
        <v>78</v>
      </c>
      <c r="W9" s="57" t="s">
        <v>6</v>
      </c>
      <c r="X9" s="57" t="s">
        <v>123</v>
      </c>
      <c r="Y9" s="58">
        <v>1</v>
      </c>
      <c r="Z9" s="58">
        <v>1</v>
      </c>
      <c r="AA9" s="58">
        <v>1</v>
      </c>
      <c r="AB9" s="58">
        <v>1</v>
      </c>
      <c r="AC9" s="58">
        <v>1</v>
      </c>
      <c r="AD9" s="58">
        <v>1</v>
      </c>
      <c r="AF9" s="57" t="s">
        <v>78</v>
      </c>
      <c r="AG9" s="57" t="s">
        <v>6</v>
      </c>
      <c r="AH9" s="57" t="s">
        <v>123</v>
      </c>
      <c r="AI9" s="58">
        <v>1</v>
      </c>
      <c r="AJ9" s="58">
        <v>1</v>
      </c>
      <c r="AK9" s="58">
        <v>1</v>
      </c>
      <c r="AL9" s="58">
        <v>1</v>
      </c>
      <c r="AM9" s="58">
        <v>1</v>
      </c>
      <c r="AN9" s="58">
        <v>1</v>
      </c>
    </row>
    <row r="10" spans="2:40" x14ac:dyDescent="0.3">
      <c r="B10" s="57" t="s">
        <v>74</v>
      </c>
      <c r="C10" s="57" t="s">
        <v>6</v>
      </c>
      <c r="D10" s="57" t="s">
        <v>124</v>
      </c>
      <c r="E10" s="58">
        <v>1</v>
      </c>
      <c r="F10" s="58">
        <v>1</v>
      </c>
      <c r="G10" s="58">
        <v>1</v>
      </c>
      <c r="H10" s="58">
        <v>1</v>
      </c>
      <c r="I10" s="58">
        <v>1</v>
      </c>
      <c r="J10" s="58">
        <v>1</v>
      </c>
      <c r="K10" s="56"/>
      <c r="L10" s="57" t="s">
        <v>74</v>
      </c>
      <c r="M10" s="57" t="s">
        <v>6</v>
      </c>
      <c r="N10" s="57" t="s">
        <v>124</v>
      </c>
      <c r="O10" s="58">
        <v>1</v>
      </c>
      <c r="P10" s="58">
        <v>1</v>
      </c>
      <c r="Q10" s="58">
        <v>1</v>
      </c>
      <c r="R10" s="58">
        <v>1</v>
      </c>
      <c r="S10" s="58">
        <v>1</v>
      </c>
      <c r="T10" s="58">
        <v>1</v>
      </c>
      <c r="V10" s="57" t="s">
        <v>74</v>
      </c>
      <c r="W10" s="57" t="s">
        <v>6</v>
      </c>
      <c r="X10" s="57" t="s">
        <v>124</v>
      </c>
      <c r="Y10" s="58">
        <v>1</v>
      </c>
      <c r="Z10" s="58">
        <v>1</v>
      </c>
      <c r="AA10" s="58">
        <v>1</v>
      </c>
      <c r="AB10" s="58">
        <v>1</v>
      </c>
      <c r="AC10" s="58">
        <v>1</v>
      </c>
      <c r="AD10" s="58">
        <v>1</v>
      </c>
      <c r="AF10" s="57" t="s">
        <v>74</v>
      </c>
      <c r="AG10" s="57" t="s">
        <v>6</v>
      </c>
      <c r="AH10" s="57" t="s">
        <v>124</v>
      </c>
      <c r="AI10" s="58">
        <v>1</v>
      </c>
      <c r="AJ10" s="58">
        <v>1</v>
      </c>
      <c r="AK10" s="58">
        <v>1</v>
      </c>
      <c r="AL10" s="58">
        <v>1</v>
      </c>
      <c r="AM10" s="58">
        <v>1</v>
      </c>
      <c r="AN10" s="58">
        <v>1</v>
      </c>
    </row>
    <row r="11" spans="2:40" x14ac:dyDescent="0.3">
      <c r="B11" s="57" t="s">
        <v>76</v>
      </c>
      <c r="C11" s="57" t="s">
        <v>6</v>
      </c>
      <c r="D11" s="57" t="s">
        <v>151</v>
      </c>
      <c r="E11" s="58">
        <v>1</v>
      </c>
      <c r="F11" s="58">
        <v>1</v>
      </c>
      <c r="G11" s="58">
        <v>1</v>
      </c>
      <c r="H11" s="58">
        <v>1</v>
      </c>
      <c r="I11" s="58">
        <v>1</v>
      </c>
      <c r="J11" s="58">
        <v>1</v>
      </c>
      <c r="L11" s="57" t="s">
        <v>76</v>
      </c>
      <c r="M11" s="57" t="s">
        <v>6</v>
      </c>
      <c r="N11" s="57" t="s">
        <v>151</v>
      </c>
      <c r="O11" s="58">
        <v>1</v>
      </c>
      <c r="P11" s="58">
        <v>1</v>
      </c>
      <c r="Q11" s="58">
        <v>1</v>
      </c>
      <c r="R11" s="58">
        <v>1</v>
      </c>
      <c r="S11" s="58">
        <v>1</v>
      </c>
      <c r="T11" s="58">
        <v>1</v>
      </c>
      <c r="V11" s="57" t="s">
        <v>76</v>
      </c>
      <c r="W11" s="57" t="s">
        <v>6</v>
      </c>
      <c r="X11" s="57" t="s">
        <v>151</v>
      </c>
      <c r="Y11" s="58">
        <v>1</v>
      </c>
      <c r="Z11" s="58">
        <v>1</v>
      </c>
      <c r="AA11" s="58">
        <v>1</v>
      </c>
      <c r="AB11" s="58">
        <v>1</v>
      </c>
      <c r="AC11" s="58">
        <v>1</v>
      </c>
      <c r="AD11" s="58">
        <v>1</v>
      </c>
      <c r="AF11" s="57" t="s">
        <v>76</v>
      </c>
      <c r="AG11" s="57" t="s">
        <v>6</v>
      </c>
      <c r="AH11" s="57" t="s">
        <v>151</v>
      </c>
      <c r="AI11" s="58">
        <v>1</v>
      </c>
      <c r="AJ11" s="58">
        <v>1</v>
      </c>
      <c r="AK11" s="58">
        <v>1</v>
      </c>
      <c r="AL11" s="58">
        <v>1</v>
      </c>
      <c r="AM11" s="58">
        <v>1</v>
      </c>
      <c r="AN11" s="58">
        <v>1</v>
      </c>
    </row>
    <row r="12" spans="2:40" x14ac:dyDescent="0.3">
      <c r="B12" s="57" t="s">
        <v>127</v>
      </c>
      <c r="C12" s="57" t="s">
        <v>6</v>
      </c>
      <c r="D12" s="57" t="s">
        <v>128</v>
      </c>
      <c r="E12" s="58">
        <v>1</v>
      </c>
      <c r="F12" s="58">
        <v>1</v>
      </c>
      <c r="G12" s="58">
        <v>1</v>
      </c>
      <c r="H12" s="58">
        <v>1</v>
      </c>
      <c r="I12" s="58">
        <v>1</v>
      </c>
      <c r="J12" s="58">
        <v>1</v>
      </c>
      <c r="K12" s="56"/>
      <c r="L12" s="57" t="s">
        <v>127</v>
      </c>
      <c r="M12" s="57" t="s">
        <v>6</v>
      </c>
      <c r="N12" s="57" t="s">
        <v>128</v>
      </c>
      <c r="O12" s="58">
        <v>1</v>
      </c>
      <c r="P12" s="58">
        <v>1</v>
      </c>
      <c r="Q12" s="58">
        <v>1</v>
      </c>
      <c r="R12" s="58">
        <v>1</v>
      </c>
      <c r="S12" s="58">
        <v>1</v>
      </c>
      <c r="T12" s="58">
        <v>1</v>
      </c>
      <c r="V12" s="57" t="s">
        <v>127</v>
      </c>
      <c r="W12" s="57" t="s">
        <v>6</v>
      </c>
      <c r="X12" s="57" t="s">
        <v>128</v>
      </c>
      <c r="Y12" s="58">
        <v>1</v>
      </c>
      <c r="Z12" s="58">
        <v>1</v>
      </c>
      <c r="AA12" s="58">
        <v>1</v>
      </c>
      <c r="AB12" s="58">
        <v>1</v>
      </c>
      <c r="AC12" s="58">
        <v>1</v>
      </c>
      <c r="AD12" s="58">
        <v>1</v>
      </c>
      <c r="AF12" s="57" t="s">
        <v>127</v>
      </c>
      <c r="AG12" s="57" t="s">
        <v>6</v>
      </c>
      <c r="AH12" s="57" t="s">
        <v>128</v>
      </c>
      <c r="AI12" s="58">
        <v>1</v>
      </c>
      <c r="AJ12" s="58">
        <v>1</v>
      </c>
      <c r="AK12" s="58">
        <v>1</v>
      </c>
      <c r="AL12" s="58">
        <v>1</v>
      </c>
      <c r="AM12" s="58">
        <v>1</v>
      </c>
      <c r="AN12" s="58">
        <v>1</v>
      </c>
    </row>
    <row r="13" spans="2:40" x14ac:dyDescent="0.3">
      <c r="B13" s="57" t="s">
        <v>129</v>
      </c>
      <c r="C13" s="57" t="s">
        <v>6</v>
      </c>
      <c r="D13" s="57" t="s">
        <v>128</v>
      </c>
      <c r="E13" s="58">
        <v>1</v>
      </c>
      <c r="F13" s="58">
        <v>1</v>
      </c>
      <c r="G13" s="58">
        <v>1</v>
      </c>
      <c r="H13" s="58">
        <v>1</v>
      </c>
      <c r="I13" s="58">
        <v>1</v>
      </c>
      <c r="J13" s="58">
        <v>1</v>
      </c>
      <c r="K13" s="56"/>
      <c r="L13" s="57" t="s">
        <v>129</v>
      </c>
      <c r="M13" s="57" t="s">
        <v>6</v>
      </c>
      <c r="N13" s="57" t="s">
        <v>128</v>
      </c>
      <c r="O13" s="58">
        <v>1</v>
      </c>
      <c r="P13" s="58">
        <v>1</v>
      </c>
      <c r="Q13" s="58">
        <v>1</v>
      </c>
      <c r="R13" s="58">
        <v>1</v>
      </c>
      <c r="S13" s="58">
        <v>1</v>
      </c>
      <c r="T13" s="58">
        <v>1</v>
      </c>
      <c r="V13" s="57" t="s">
        <v>129</v>
      </c>
      <c r="W13" s="57" t="s">
        <v>6</v>
      </c>
      <c r="X13" s="57" t="s">
        <v>128</v>
      </c>
      <c r="Y13" s="58">
        <v>1</v>
      </c>
      <c r="Z13" s="58">
        <v>1</v>
      </c>
      <c r="AA13" s="58">
        <v>1</v>
      </c>
      <c r="AB13" s="58">
        <v>1</v>
      </c>
      <c r="AC13" s="58">
        <v>1</v>
      </c>
      <c r="AD13" s="58">
        <v>1</v>
      </c>
      <c r="AF13" s="57" t="s">
        <v>129</v>
      </c>
      <c r="AG13" s="57" t="s">
        <v>6</v>
      </c>
      <c r="AH13" s="57" t="s">
        <v>128</v>
      </c>
      <c r="AI13" s="58">
        <v>1</v>
      </c>
      <c r="AJ13" s="58">
        <v>1</v>
      </c>
      <c r="AK13" s="58">
        <v>1</v>
      </c>
      <c r="AL13" s="58">
        <v>1</v>
      </c>
      <c r="AM13" s="58">
        <v>1</v>
      </c>
      <c r="AN13" s="58">
        <v>1</v>
      </c>
    </row>
    <row r="14" spans="2:40" x14ac:dyDescent="0.3">
      <c r="B14" s="57" t="s">
        <v>130</v>
      </c>
      <c r="C14" s="57" t="s">
        <v>6</v>
      </c>
      <c r="D14" s="57" t="s">
        <v>128</v>
      </c>
      <c r="E14" s="58">
        <v>1</v>
      </c>
      <c r="F14" s="58">
        <v>1</v>
      </c>
      <c r="G14" s="58">
        <v>1</v>
      </c>
      <c r="H14" s="58">
        <v>1</v>
      </c>
      <c r="I14" s="58">
        <v>1</v>
      </c>
      <c r="J14" s="58">
        <v>1</v>
      </c>
      <c r="K14" s="56"/>
      <c r="L14" s="57" t="s">
        <v>130</v>
      </c>
      <c r="M14" s="57" t="s">
        <v>6</v>
      </c>
      <c r="N14" s="57" t="s">
        <v>128</v>
      </c>
      <c r="O14" s="58">
        <v>1</v>
      </c>
      <c r="P14" s="58">
        <v>1</v>
      </c>
      <c r="Q14" s="58">
        <v>1</v>
      </c>
      <c r="R14" s="58">
        <v>1</v>
      </c>
      <c r="S14" s="58">
        <v>1</v>
      </c>
      <c r="T14" s="58">
        <v>1</v>
      </c>
      <c r="V14" s="57" t="s">
        <v>130</v>
      </c>
      <c r="W14" s="57" t="s">
        <v>6</v>
      </c>
      <c r="X14" s="57" t="s">
        <v>128</v>
      </c>
      <c r="Y14" s="58">
        <v>1</v>
      </c>
      <c r="Z14" s="58">
        <v>1</v>
      </c>
      <c r="AA14" s="58">
        <v>1</v>
      </c>
      <c r="AB14" s="58">
        <v>1</v>
      </c>
      <c r="AC14" s="58">
        <v>1</v>
      </c>
      <c r="AD14" s="58">
        <v>1</v>
      </c>
      <c r="AF14" s="57" t="s">
        <v>130</v>
      </c>
      <c r="AG14" s="57" t="s">
        <v>6</v>
      </c>
      <c r="AH14" s="57" t="s">
        <v>128</v>
      </c>
      <c r="AI14" s="58">
        <v>1</v>
      </c>
      <c r="AJ14" s="58">
        <v>1</v>
      </c>
      <c r="AK14" s="58">
        <v>1</v>
      </c>
      <c r="AL14" s="58">
        <v>1</v>
      </c>
      <c r="AM14" s="58">
        <v>1</v>
      </c>
      <c r="AN14" s="58">
        <v>1</v>
      </c>
    </row>
    <row r="15" spans="2:40" x14ac:dyDescent="0.3">
      <c r="B15" s="57" t="s">
        <v>131</v>
      </c>
      <c r="C15" s="57" t="s">
        <v>6</v>
      </c>
      <c r="D15" s="57" t="s">
        <v>128</v>
      </c>
      <c r="E15" s="58">
        <v>1</v>
      </c>
      <c r="F15" s="58">
        <v>1</v>
      </c>
      <c r="G15" s="58">
        <v>1</v>
      </c>
      <c r="H15" s="58">
        <v>1</v>
      </c>
      <c r="I15" s="58">
        <v>1</v>
      </c>
      <c r="J15" s="58">
        <v>1</v>
      </c>
      <c r="K15" s="56"/>
      <c r="L15" s="57" t="s">
        <v>131</v>
      </c>
      <c r="M15" s="57" t="s">
        <v>6</v>
      </c>
      <c r="N15" s="57" t="s">
        <v>128</v>
      </c>
      <c r="O15" s="58">
        <v>1</v>
      </c>
      <c r="P15" s="58">
        <v>1</v>
      </c>
      <c r="Q15" s="58">
        <v>1</v>
      </c>
      <c r="R15" s="58">
        <v>1</v>
      </c>
      <c r="S15" s="58">
        <v>1</v>
      </c>
      <c r="T15" s="58">
        <v>1</v>
      </c>
      <c r="V15" s="57" t="s">
        <v>131</v>
      </c>
      <c r="W15" s="57" t="s">
        <v>6</v>
      </c>
      <c r="X15" s="57" t="s">
        <v>128</v>
      </c>
      <c r="Y15" s="58">
        <v>1</v>
      </c>
      <c r="Z15" s="58">
        <v>1</v>
      </c>
      <c r="AA15" s="58">
        <v>1</v>
      </c>
      <c r="AB15" s="58">
        <v>1</v>
      </c>
      <c r="AC15" s="58">
        <v>1</v>
      </c>
      <c r="AD15" s="58">
        <v>1</v>
      </c>
      <c r="AF15" s="57" t="s">
        <v>131</v>
      </c>
      <c r="AG15" s="57" t="s">
        <v>6</v>
      </c>
      <c r="AH15" s="57" t="s">
        <v>128</v>
      </c>
      <c r="AI15" s="58">
        <v>1</v>
      </c>
      <c r="AJ15" s="58">
        <v>1</v>
      </c>
      <c r="AK15" s="58">
        <v>1</v>
      </c>
      <c r="AL15" s="58">
        <v>1</v>
      </c>
      <c r="AM15" s="58">
        <v>1</v>
      </c>
      <c r="AN15" s="58">
        <v>1</v>
      </c>
    </row>
    <row r="16" spans="2:40" x14ac:dyDescent="0.3">
      <c r="D16" s="56"/>
      <c r="E16" s="56"/>
      <c r="F16" s="56"/>
      <c r="G16" s="56"/>
      <c r="H16" s="56"/>
      <c r="I16" s="56"/>
    </row>
    <row r="17" spans="4:11" x14ac:dyDescent="0.3">
      <c r="E17" s="56"/>
      <c r="F17" s="56"/>
      <c r="G17" s="56"/>
      <c r="H17" s="56"/>
      <c r="I17" s="56"/>
      <c r="J17" s="56"/>
    </row>
    <row r="18" spans="4:11" x14ac:dyDescent="0.3">
      <c r="E18" s="56"/>
      <c r="F18" s="56"/>
      <c r="G18" s="56"/>
      <c r="H18" s="56"/>
      <c r="I18" s="56"/>
      <c r="J18" s="56"/>
    </row>
    <row r="19" spans="4:11" x14ac:dyDescent="0.3">
      <c r="F19" s="56"/>
      <c r="G19" s="56"/>
      <c r="H19" s="56"/>
      <c r="I19" s="56"/>
      <c r="J19" s="56"/>
      <c r="K19" s="56"/>
    </row>
    <row r="20" spans="4:11" x14ac:dyDescent="0.3">
      <c r="D20" s="56"/>
      <c r="E20" s="56"/>
      <c r="F20" s="56"/>
      <c r="G20" s="56"/>
      <c r="H20" s="56"/>
      <c r="I20" s="56"/>
    </row>
    <row r="21" spans="4:11" x14ac:dyDescent="0.3">
      <c r="D21" s="56"/>
      <c r="E21" s="56"/>
      <c r="F21" s="56"/>
      <c r="G21" s="56"/>
      <c r="H21" s="56"/>
      <c r="I21" s="56"/>
    </row>
    <row r="22" spans="4:11" x14ac:dyDescent="0.3">
      <c r="D22" s="56"/>
      <c r="E22" s="56"/>
      <c r="F22" s="56"/>
      <c r="G22" s="56"/>
      <c r="H22" s="56"/>
      <c r="I22" s="56"/>
    </row>
    <row r="23" spans="4:11" x14ac:dyDescent="0.3">
      <c r="D23" s="56"/>
      <c r="E23" s="56"/>
      <c r="F23" s="56"/>
      <c r="G23" s="56"/>
      <c r="H23" s="56"/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  <lcf76f155ced4ddcb4097134ff3c332f xmlns="0c644256-0c02-4e80-9fba-3c9687369159">
      <Terms xmlns="http://schemas.microsoft.com/office/infopath/2007/PartnerControls"/>
    </lcf76f155ced4ddcb4097134ff3c332f>
    <TaxCatchAll xmlns="78c03370-c038-4f7e-bcc0-fe0a1d5d82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D7448E-162D-417A-A338-1DCEEB466DBB}">
  <ds:schemaRefs>
    <ds:schemaRef ds:uri="http://schemas.openxmlformats.org/package/2006/metadata/core-properties"/>
    <ds:schemaRef ds:uri="78c03370-c038-4f7e-bcc0-fe0a1d5d8263"/>
    <ds:schemaRef ds:uri="http://purl.org/dc/dcmitype/"/>
    <ds:schemaRef ds:uri="0c644256-0c02-4e80-9fba-3c9687369159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A7D8B60-7CCA-4AC0-93DC-AE444CCA38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2071AB-9C2C-4496-A186-6725B04E57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6</vt:i4>
      </vt:variant>
      <vt:variant>
        <vt:lpstr>Benoemde bereiken</vt:lpstr>
      </vt:variant>
      <vt:variant>
        <vt:i4>13</vt:i4>
      </vt:variant>
    </vt:vector>
  </HeadingPairs>
  <TitlesOfParts>
    <vt:vector size="19" baseType="lpstr">
      <vt:lpstr>Armatuurdata</vt:lpstr>
      <vt:lpstr>Techniek</vt:lpstr>
      <vt:lpstr>LCA-MKI</vt:lpstr>
      <vt:lpstr>Leverancier</vt:lpstr>
      <vt:lpstr>Inschrijfbedragen</vt:lpstr>
      <vt:lpstr>bron van EPD</vt:lpstr>
      <vt:lpstr>Leverancier!_Toc113271730</vt:lpstr>
      <vt:lpstr>Armatuurdata!Afdrukbereik</vt:lpstr>
      <vt:lpstr>CO_2</vt:lpstr>
      <vt:lpstr>GROENE_STROOM</vt:lpstr>
      <vt:lpstr>LCA_1</vt:lpstr>
      <vt:lpstr>LCA_2</vt:lpstr>
      <vt:lpstr>LCA_3</vt:lpstr>
      <vt:lpstr>LCA_4</vt:lpstr>
      <vt:lpstr>MKI</vt:lpstr>
      <vt:lpstr>MVO</vt:lpstr>
      <vt:lpstr>SROI</vt:lpstr>
      <vt:lpstr>test</vt:lpstr>
      <vt:lpstr>trede_CO2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Marnix Lieffijn | Hoebink OVL</cp:lastModifiedBy>
  <cp:lastPrinted>2022-06-16T06:01:18Z</cp:lastPrinted>
  <dcterms:created xsi:type="dcterms:W3CDTF">2021-05-26T12:51:50Z</dcterms:created>
  <dcterms:modified xsi:type="dcterms:W3CDTF">2022-11-16T07:31:07Z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MediaServiceImageTags">
    <vt:lpwstr/>
  </property>
</Properties>
</file>